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迅雷下载\"/>
    </mc:Choice>
  </mc:AlternateContent>
  <xr:revisionPtr revIDLastSave="0" documentId="13_ncr:1_{51C0EA93-A393-4FB6-B8C1-115D7B8488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计算表" sheetId="1" r:id="rId1"/>
    <sheet name="等级数据及奖励" sheetId="2" r:id="rId2"/>
  </sheets>
  <calcPr calcId="191029"/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I5" i="1"/>
  <c r="H5" i="1" s="1"/>
  <c r="E4" i="1"/>
  <c r="E5" i="1" s="1"/>
  <c r="D32" i="1" l="1"/>
  <c r="D28" i="1"/>
  <c r="D24" i="1"/>
  <c r="D20" i="1"/>
  <c r="D16" i="1"/>
  <c r="D12" i="1"/>
  <c r="D31" i="1"/>
  <c r="D27" i="1"/>
  <c r="D23" i="1"/>
  <c r="D19" i="1"/>
  <c r="D15" i="1"/>
  <c r="D11" i="1"/>
  <c r="D30" i="1"/>
  <c r="D26" i="1"/>
  <c r="D22" i="1"/>
  <c r="D18" i="1"/>
  <c r="D14" i="1"/>
  <c r="D29" i="1"/>
  <c r="D25" i="1"/>
  <c r="D21" i="1"/>
  <c r="D17" i="1"/>
  <c r="D13" i="1"/>
  <c r="C28" i="1"/>
  <c r="C24" i="1"/>
  <c r="C20" i="1"/>
  <c r="C16" i="1"/>
  <c r="C12" i="1"/>
  <c r="C32" i="1"/>
  <c r="C31" i="1"/>
  <c r="C27" i="1"/>
  <c r="C23" i="1"/>
  <c r="C19" i="1"/>
  <c r="C15" i="1"/>
  <c r="C11" i="1"/>
  <c r="C26" i="1"/>
  <c r="C22" i="1"/>
  <c r="C18" i="1"/>
  <c r="C14" i="1"/>
  <c r="C30" i="1"/>
  <c r="C29" i="1"/>
  <c r="C25" i="1"/>
  <c r="C21" i="1"/>
  <c r="C17" i="1"/>
  <c r="C13" i="1"/>
  <c r="I6" i="1"/>
  <c r="H6" i="1" s="1"/>
  <c r="I7" i="1"/>
  <c r="H7" i="1" s="1"/>
  <c r="I8" i="1"/>
  <c r="H8" i="1" s="1"/>
</calcChain>
</file>

<file path=xl/sharedStrings.xml><?xml version="1.0" encoding="utf-8"?>
<sst xmlns="http://schemas.openxmlformats.org/spreadsheetml/2006/main" count="471" uniqueCount="86">
  <si>
    <t>written by:nazocthun</t>
  </si>
  <si>
    <t>贫瘠之地的试炼版本</t>
  </si>
  <si>
    <t>*本计算表需要自行创建副本后修改 不开放编辑权限</t>
  </si>
  <si>
    <t>游戏数据</t>
  </si>
  <si>
    <t>*所有此底色单元格可以自行更改</t>
  </si>
  <si>
    <t>此底色表示已经过去</t>
  </si>
  <si>
    <t>此底色表示无法达成</t>
  </si>
  <si>
    <t>* 每日任务按照950/个计算，每周任务按照2500+1750+1750计算</t>
  </si>
  <si>
    <t>当前通行证已经</t>
  </si>
  <si>
    <t>天</t>
  </si>
  <si>
    <t>每日经验平均收益</t>
  </si>
  <si>
    <t>每周经验平均收益</t>
  </si>
  <si>
    <t>*根据以往版本推测</t>
  </si>
  <si>
    <t>经验获取速度约</t>
  </si>
  <si>
    <t>经验/天</t>
  </si>
  <si>
    <t>无经验加成</t>
  </si>
  <si>
    <t>*按400/小时 计算</t>
  </si>
  <si>
    <t>*按300/小时 计算</t>
  </si>
  <si>
    <t>10%经验加成（有战令）</t>
  </si>
  <si>
    <t>当前等级</t>
  </si>
  <si>
    <t>当前经验</t>
  </si>
  <si>
    <t>天梯游戏时间/小时</t>
  </si>
  <si>
    <t>战棋游戏时间/小时</t>
  </si>
  <si>
    <t>战令加成</t>
  </si>
  <si>
    <t>15%经验加成（20级战令）</t>
  </si>
  <si>
    <t>在这里输入你的等级和经验➡️</t>
  </si>
  <si>
    <t>20%经验加成（70级战令）</t>
  </si>
  <si>
    <t>按照当前经验速度估算</t>
  </si>
  <si>
    <t>按照自定义游戏时间+做任务估算
(在上方自定义每日游戏时间和战令加成)</t>
  </si>
  <si>
    <t>自定义经验估算
（不再计入经验加成）</t>
  </si>
  <si>
    <t>游戏经验数据</t>
  </si>
  <si>
    <t>*资料来源于网络</t>
  </si>
  <si>
    <t>*每局战棋游戏最多计30分钟（有待证实）</t>
  </si>
  <si>
    <t>等级</t>
  </si>
  <si>
    <t>到达该等级日期</t>
  </si>
  <si>
    <t>单位：每分钟</t>
  </si>
  <si>
    <t>获胜</t>
  </si>
  <si>
    <t>失败</t>
  </si>
  <si>
    <t>新人洛卡拉 战士皮肤</t>
  </si>
  <si>
    <t>天梯</t>
  </si>
  <si>
    <t>火牙雷克萨 猎人皮肤</t>
  </si>
  <si>
    <t>酒馆战棋</t>
  </si>
  <si>
    <t>精锐库尔特鲁斯 DH皮肤</t>
  </si>
  <si>
    <t>休闲模式</t>
  </si>
  <si>
    <t>20%经验值加成</t>
  </si>
  <si>
    <t>对决模式</t>
  </si>
  <si>
    <t>碎片追寻者泽瑞拉 牧师皮肤</t>
  </si>
  <si>
    <t>卡扎库斯幸运币</t>
  </si>
  <si>
    <t>如果觉得对你有帮助的话
可以打赏我一杯肥宅快乐水
小弟不成敬意</t>
  </si>
  <si>
    <t>选择英雄皮肤</t>
  </si>
  <si>
    <t>升级所需经验值</t>
  </si>
  <si>
    <t>累计所需经验值</t>
  </si>
  <si>
    <t>免费奖励路线</t>
  </si>
  <si>
    <t>炉石通行证</t>
  </si>
  <si>
    <t>曼科里克（无法制作的传说卡牌）</t>
  </si>
  <si>
    <t>10%经验值加成，钻石卡牌剑圣萨穆罗（不可分解）</t>
  </si>
  <si>
    <t>50金币</t>
  </si>
  <si>
    <t>贫瘠之地卡牌包</t>
  </si>
  <si>
    <t>2张金色剧毒魔蝎（无法制作的普通卡牌）</t>
  </si>
  <si>
    <t>年轻的洛卡拉英雄皮肤（战士）</t>
  </si>
  <si>
    <t>2张金色苦工（无法制作的普通卡牌）</t>
  </si>
  <si>
    <t>2张金色放猪牧人（无法制作的普通卡牌）</t>
  </si>
  <si>
    <t>随机史诗卡牌</t>
  </si>
  <si>
    <t>新兵库尔特鲁斯英雄皮肤（恶魔猎手）</t>
  </si>
  <si>
    <t>金色莫尔杉哨所（无法制作的稀有卡牌）</t>
  </si>
  <si>
    <t>祖达萨卡背图案</t>
  </si>
  <si>
    <t>幸存者泽瑞拉英雄皮肤（牧师）</t>
  </si>
  <si>
    <t>凤凰年卡牌包</t>
  </si>
  <si>
    <t>随机传说卡牌</t>
  </si>
  <si>
    <t>15%经验值加成</t>
  </si>
  <si>
    <t>金色火刃侍僧（无法制作的稀有卡牌）</t>
  </si>
  <si>
    <t>金色暗影猎手沃金（无法制作的传说卡牌）</t>
  </si>
  <si>
    <t>金色部落特工（无法制作的稀有卡牌）</t>
  </si>
  <si>
    <t>旅店通票</t>
  </si>
  <si>
    <t>贫瘠之地卡背图案</t>
  </si>
  <si>
    <t>新人洛卡拉英雄皮肤（战士）</t>
  </si>
  <si>
    <t>火牙雷克萨英雄皮肤（猎人）</t>
  </si>
  <si>
    <t>75金币</t>
  </si>
  <si>
    <t>精锐库尔特鲁斯英雄皮肤（恶魔猎手）</t>
  </si>
  <si>
    <t>金色始生保护者（无法制作的史诗卡牌）</t>
  </si>
  <si>
    <t>100金币</t>
  </si>
  <si>
    <t>碎片追寻者泽瑞拉英雄皮肤（牧师）</t>
  </si>
  <si>
    <t>150金币</t>
  </si>
  <si>
    <t>训练师库尔特鲁斯英雄皮肤（恶魔猎手），织光者泽瑞拉英雄皮肤（牧师），部落战士洛卡拉英雄皮肤（战士）</t>
  </si>
  <si>
    <t>注：101-130级 升级所需经验 可能不准确，对结果影响不大</t>
  </si>
  <si>
    <r>
      <rPr>
        <sz val="10"/>
        <color rgb="FF000000"/>
        <rFont val="Arial"/>
        <family val="2"/>
      </rPr>
      <t>新版本</t>
    </r>
    <r>
      <rPr>
        <sz val="10"/>
        <color rgb="FFFF0000"/>
        <rFont val="Arial"/>
        <family val="2"/>
      </rPr>
      <t>预测</t>
    </r>
    <r>
      <rPr>
        <sz val="10"/>
        <color rgb="FF000000"/>
        <rFont val="Arial"/>
        <family val="2"/>
      </rPr>
      <t>时间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</si>
</sst>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yyyy&quot;年&quot;m&quot;月&quot;d&quot;日&quot;;@"/>
    <numFmt numFmtId="178" formatCode="0.0_ "/>
  </numFmts>
  <fonts count="16">
    <font>
      <sz val="11"/>
      <color indexed="8"/>
      <name val="等线"/>
      <family val="2"/>
      <scheme val="minor"/>
    </font>
    <font>
      <sz val="10"/>
      <color rgb="FF000000"/>
      <name val="Arial"/>
    </font>
    <font>
      <sz val="10"/>
      <color rgb="FF403ED6"/>
      <name val="Arial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3F49B9"/>
      <name val="Arial"/>
    </font>
    <font>
      <sz val="10"/>
      <color rgb="FF3F49B9"/>
      <name val="Arial"/>
    </font>
    <font>
      <sz val="10"/>
      <name val="Arial"/>
    </font>
    <font>
      <sz val="9"/>
      <color rgb="FFE75200"/>
      <name val="-apple-system"/>
    </font>
    <font>
      <sz val="10"/>
      <name val="-apple-system"/>
    </font>
    <font>
      <sz val="10"/>
      <color rgb="FFCC0000"/>
      <name val="Arial"/>
      <family val="2"/>
    </font>
    <font>
      <sz val="10"/>
      <color rgb="FFCC0000"/>
      <name val="Arial"/>
      <family val="2"/>
    </font>
    <font>
      <b/>
      <sz val="10"/>
      <color rgb="FF000000"/>
      <name val="微软雅黑"/>
      <family val="2"/>
      <charset val="134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CDB7E"/>
      </patternFill>
    </fill>
    <fill>
      <patternFill patternType="solid">
        <fgColor rgb="FFFFE1B2"/>
      </patternFill>
    </fill>
    <fill>
      <patternFill patternType="solid">
        <fgColor rgb="FFFFC8B8"/>
      </patternFill>
    </fill>
    <fill>
      <patternFill patternType="solid">
        <fgColor rgb="FFFFFFFF"/>
      </patternFill>
    </fill>
    <fill>
      <patternFill patternType="solid">
        <fgColor rgb="FF343433"/>
      </patternFill>
    </fill>
  </fills>
  <borders count="1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4CC2EE"/>
      </left>
      <right style="thick">
        <color rgb="FF4CC2EE"/>
      </right>
      <top style="thick">
        <color rgb="FF4CC2EE"/>
      </top>
      <bottom style="thick">
        <color rgb="FF4CC2EE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0" fillId="0" borderId="0" xfId="0" applyNumberFormat="1"/>
    <xf numFmtId="0" fontId="1" fillId="4" borderId="0" xfId="0" applyNumberFormat="1" applyFont="1" applyFill="1" applyAlignment="1">
      <alignment vertical="center"/>
    </xf>
    <xf numFmtId="0" fontId="5" fillId="0" borderId="0" xfId="0" applyNumberFormat="1" applyFont="1" applyAlignment="1">
      <alignment vertical="center"/>
    </xf>
    <xf numFmtId="176" fontId="0" fillId="0" borderId="2" xfId="0" applyNumberFormat="1" applyBorder="1" applyAlignment="1">
      <alignment horizontal="left" vertical="center"/>
    </xf>
    <xf numFmtId="177" fontId="3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8" fillId="0" borderId="3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8" fontId="3" fillId="0" borderId="1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178" fontId="3" fillId="0" borderId="0" xfId="0" applyNumberFormat="1" applyFont="1" applyAlignment="1">
      <alignment horizontal="left" vertical="center"/>
    </xf>
    <xf numFmtId="178" fontId="3" fillId="0" borderId="7" xfId="0" applyNumberFormat="1" applyFont="1" applyBorder="1" applyAlignment="1">
      <alignment horizontal="right" vertical="center"/>
    </xf>
    <xf numFmtId="178" fontId="9" fillId="0" borderId="0" xfId="0" applyNumberFormat="1" applyFont="1" applyAlignment="1">
      <alignment horizontal="right" vertical="center"/>
    </xf>
    <xf numFmtId="0" fontId="1" fillId="0" borderId="8" xfId="0" applyNumberFormat="1" applyFont="1" applyBorder="1" applyAlignment="1">
      <alignment vertical="center"/>
    </xf>
    <xf numFmtId="0" fontId="10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178" fontId="7" fillId="0" borderId="0" xfId="0" applyNumberFormat="1" applyFont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1" fillId="0" borderId="1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vertical="center"/>
    </xf>
    <xf numFmtId="0" fontId="3" fillId="2" borderId="0" xfId="0" applyNumberFormat="1" applyFont="1" applyFill="1" applyAlignment="1">
      <alignment horizontal="left" vertical="center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left" vertical="center"/>
    </xf>
    <xf numFmtId="9" fontId="7" fillId="2" borderId="10" xfId="0" applyNumberFormat="1" applyFont="1" applyFill="1" applyBorder="1" applyAlignment="1">
      <alignment horizontal="left" vertical="center"/>
    </xf>
    <xf numFmtId="178" fontId="3" fillId="0" borderId="5" xfId="0" applyNumberFormat="1" applyFont="1" applyBorder="1" applyAlignment="1">
      <alignment horizontal="right" vertical="center"/>
    </xf>
    <xf numFmtId="178" fontId="7" fillId="0" borderId="1" xfId="0" applyNumberFormat="1" applyFont="1" applyBorder="1" applyAlignment="1">
      <alignment horizontal="right" vertical="center"/>
    </xf>
    <xf numFmtId="177" fontId="2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vertical="center"/>
    </xf>
    <xf numFmtId="0" fontId="7" fillId="2" borderId="10" xfId="0" applyNumberFormat="1" applyFont="1" applyFill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177" fontId="3" fillId="5" borderId="3" xfId="0" applyNumberFormat="1" applyFont="1" applyFill="1" applyBorder="1" applyAlignment="1">
      <alignment horizontal="right" vertical="center"/>
    </xf>
    <xf numFmtId="177" fontId="3" fillId="5" borderId="13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7" fillId="0" borderId="7" xfId="0" applyNumberFormat="1" applyFont="1" applyBorder="1" applyAlignment="1">
      <alignment vertical="center"/>
    </xf>
    <xf numFmtId="177" fontId="3" fillId="5" borderId="0" xfId="0" applyNumberFormat="1" applyFont="1" applyFill="1" applyAlignment="1">
      <alignment horizontal="right" vertical="center"/>
    </xf>
    <xf numFmtId="177" fontId="3" fillId="5" borderId="14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 wrapText="1"/>
    </xf>
    <xf numFmtId="0" fontId="7" fillId="0" borderId="5" xfId="0" applyNumberFormat="1" applyFont="1" applyBorder="1" applyAlignment="1">
      <alignment vertical="center"/>
    </xf>
    <xf numFmtId="177" fontId="3" fillId="5" borderId="1" xfId="0" applyNumberFormat="1" applyFont="1" applyFill="1" applyBorder="1" applyAlignment="1">
      <alignment horizontal="right" vertical="center"/>
    </xf>
    <xf numFmtId="177" fontId="3" fillId="5" borderId="16" xfId="0" applyNumberFormat="1" applyFont="1" applyFill="1" applyBorder="1" applyAlignment="1">
      <alignment horizontal="right" vertical="center"/>
    </xf>
    <xf numFmtId="0" fontId="12" fillId="6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" fillId="3" borderId="1" xfId="0" applyNumberFormat="1" applyFont="1" applyFill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5" fillId="0" borderId="0" xfId="0" applyNumberFormat="1" applyFont="1" applyAlignment="1">
      <alignment vertical="center"/>
    </xf>
    <xf numFmtId="0" fontId="0" fillId="0" borderId="0" xfId="0" applyNumberFormat="1" applyAlignment="1"/>
    <xf numFmtId="0" fontId="6" fillId="0" borderId="5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177" fontId="3" fillId="5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vertical="center" wrapText="1"/>
    </xf>
    <xf numFmtId="0" fontId="4" fillId="0" borderId="15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vertical="center"/>
    </xf>
    <xf numFmtId="177" fontId="3" fillId="5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177" fontId="2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vertical="center"/>
    </xf>
    <xf numFmtId="177" fontId="3" fillId="5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"/>
  <sheetViews>
    <sheetView tabSelected="1" workbookViewId="0">
      <selection activeCell="D14" sqref="D14:E14"/>
    </sheetView>
  </sheetViews>
  <sheetFormatPr defaultRowHeight="13.8"/>
  <cols>
    <col min="1" max="1" width="21.5546875" customWidth="1"/>
    <col min="2" max="2" width="8"/>
    <col min="3" max="3" width="14.6640625" customWidth="1"/>
    <col min="4" max="4" width="13.44140625" customWidth="1"/>
    <col min="5" max="5" width="12.6640625" customWidth="1"/>
    <col min="6" max="6" width="18.88671875" customWidth="1"/>
    <col min="7" max="7" width="5.109375" customWidth="1"/>
    <col min="8" max="8" width="13.6640625" customWidth="1"/>
    <col min="9" max="9" width="13.44140625" customWidth="1"/>
    <col min="10" max="10" width="28.33203125" customWidth="1"/>
    <col min="11" max="27" width="8"/>
  </cols>
  <sheetData>
    <row r="1" spans="1:27" ht="1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>
      <c r="A2" s="3"/>
      <c r="B2" s="2" t="s">
        <v>2</v>
      </c>
      <c r="C2" s="3"/>
      <c r="D2" s="3"/>
      <c r="E2" s="3"/>
      <c r="F2" s="3"/>
      <c r="G2" s="3"/>
      <c r="H2" s="1" t="s">
        <v>3</v>
      </c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5">
      <c r="A3" s="3"/>
      <c r="B3" s="58" t="s">
        <v>4</v>
      </c>
      <c r="C3" s="57"/>
      <c r="D3" s="56" t="s">
        <v>5</v>
      </c>
      <c r="E3" s="57"/>
      <c r="F3" s="5" t="s">
        <v>6</v>
      </c>
      <c r="G3" s="6"/>
      <c r="H3" s="59" t="s">
        <v>7</v>
      </c>
      <c r="I3" s="60"/>
      <c r="J3" s="60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5">
      <c r="A4" s="3"/>
      <c r="B4" s="7" t="s">
        <v>85</v>
      </c>
      <c r="C4" s="8">
        <v>44418</v>
      </c>
      <c r="D4" s="9" t="s">
        <v>8</v>
      </c>
      <c r="E4" s="10">
        <f ca="1">TODAY()-DATE(2021,3,31)</f>
        <v>66</v>
      </c>
      <c r="F4" s="11" t="s">
        <v>9</v>
      </c>
      <c r="G4" s="12"/>
      <c r="H4" s="9" t="s">
        <v>10</v>
      </c>
      <c r="I4" s="13" t="s">
        <v>11</v>
      </c>
      <c r="J4" s="1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5">
      <c r="A5" s="3"/>
      <c r="B5" s="61" t="s">
        <v>12</v>
      </c>
      <c r="C5" s="62"/>
      <c r="D5" s="15" t="s">
        <v>13</v>
      </c>
      <c r="E5" s="16">
        <f ca="1">(LOOKUP(B8,等级数据及奖励!A:A,等级数据及奖励!C:C)+C8)/E4</f>
        <v>7036.363636363636</v>
      </c>
      <c r="F5" s="17" t="s">
        <v>14</v>
      </c>
      <c r="G5" s="18"/>
      <c r="H5" s="19">
        <f>I5/7</f>
        <v>1807.1428571428571</v>
      </c>
      <c r="I5" s="20">
        <f>950*7+(2500+1750*2)</f>
        <v>12650</v>
      </c>
      <c r="J5" s="21" t="s">
        <v>15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5">
      <c r="A6" s="22"/>
      <c r="B6" s="12"/>
      <c r="C6" s="12"/>
      <c r="D6" s="23" t="s">
        <v>16</v>
      </c>
      <c r="E6" s="2" t="s">
        <v>17</v>
      </c>
      <c r="F6" s="12"/>
      <c r="G6" s="18"/>
      <c r="H6" s="19">
        <f>I6/7</f>
        <v>1987.8571428571431</v>
      </c>
      <c r="I6" s="24">
        <f>I5*1.1</f>
        <v>13915.000000000002</v>
      </c>
      <c r="J6" s="21" t="s">
        <v>18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5">
      <c r="A7" s="22"/>
      <c r="B7" s="25" t="s">
        <v>19</v>
      </c>
      <c r="C7" s="26" t="s">
        <v>20</v>
      </c>
      <c r="D7" s="27" t="s">
        <v>21</v>
      </c>
      <c r="E7" s="13" t="s">
        <v>22</v>
      </c>
      <c r="F7" s="11" t="s">
        <v>23</v>
      </c>
      <c r="G7" s="18"/>
      <c r="H7" s="19">
        <f>I7/7</f>
        <v>2078.2142857142853</v>
      </c>
      <c r="I7" s="24">
        <f>I5*1.15</f>
        <v>14547.499999999998</v>
      </c>
      <c r="J7" s="21" t="s">
        <v>24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5">
      <c r="A8" s="28" t="s">
        <v>25</v>
      </c>
      <c r="B8" s="29">
        <v>308</v>
      </c>
      <c r="C8" s="29">
        <v>200</v>
      </c>
      <c r="D8" s="30">
        <v>16</v>
      </c>
      <c r="E8" s="31"/>
      <c r="F8" s="32">
        <v>0</v>
      </c>
      <c r="G8" s="18"/>
      <c r="H8" s="33">
        <f>I8/7</f>
        <v>2168.5714285714284</v>
      </c>
      <c r="I8" s="34">
        <f>I5*1.2</f>
        <v>15180</v>
      </c>
      <c r="J8" s="17" t="s">
        <v>26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28.95" customHeight="1">
      <c r="A9" s="3"/>
      <c r="B9" s="67" t="s">
        <v>27</v>
      </c>
      <c r="C9" s="68"/>
      <c r="D9" s="71" t="s">
        <v>28</v>
      </c>
      <c r="E9" s="72"/>
      <c r="F9" s="35" t="s">
        <v>29</v>
      </c>
      <c r="G9" s="18"/>
      <c r="H9" s="1" t="s">
        <v>30</v>
      </c>
      <c r="I9" s="6" t="s">
        <v>31</v>
      </c>
      <c r="J9" s="2" t="s">
        <v>32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5">
      <c r="A10" s="3"/>
      <c r="B10" s="36" t="s">
        <v>33</v>
      </c>
      <c r="C10" s="1" t="s">
        <v>34</v>
      </c>
      <c r="D10" s="72"/>
      <c r="E10" s="72"/>
      <c r="F10" s="37">
        <v>7000</v>
      </c>
      <c r="G10" s="18"/>
      <c r="H10" s="9" t="s">
        <v>35</v>
      </c>
      <c r="I10" s="13" t="s">
        <v>36</v>
      </c>
      <c r="J10" s="11" t="s">
        <v>37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5">
      <c r="A11" s="1" t="s">
        <v>38</v>
      </c>
      <c r="B11" s="38">
        <v>40</v>
      </c>
      <c r="C11" s="39">
        <f ca="1">DATE(2021,3,31)+LOOKUP(B11,等级数据及奖励!A:A,等级数据及奖励!C:C)/E5</f>
        <v>44289.723514211888</v>
      </c>
      <c r="D11" s="69">
        <f ca="1">TODAY()+(LOOKUP(B11,等级数据及奖励!A:A,等级数据及奖励!C:C)-LOOKUP(B8,等级数据及奖励!A:A,等级数据及奖励!C:C)-C8)/((D8*400+E8*300+H5)*(1+F8))</f>
        <v>44298.607484769367</v>
      </c>
      <c r="E11" s="70"/>
      <c r="F11" s="40">
        <f ca="1">TODAY()+(LOOKUP(B11,等级数据及奖励!A:A,等级数据及奖励!C:C)-LOOKUP(B8,等级数据及奖励!A:A,等级数据及奖励!C:C)-C8)/F10</f>
        <v>44289.4</v>
      </c>
      <c r="G11" s="18"/>
      <c r="H11" s="36" t="s">
        <v>39</v>
      </c>
      <c r="I11" s="41">
        <v>8</v>
      </c>
      <c r="J11" s="42">
        <v>6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5">
      <c r="A12" s="1" t="s">
        <v>40</v>
      </c>
      <c r="B12" s="43">
        <v>50</v>
      </c>
      <c r="C12" s="44">
        <f ca="1">DATE(2021,3,31)+LOOKUP(B12,等级数据及奖励!A:A,等级数据及奖励!C:C)/E5</f>
        <v>44291.926356589145</v>
      </c>
      <c r="D12" s="63">
        <f ca="1">TODAY()+(LOOKUP(B12,等级数据及奖励!A:A,等级数据及奖励!C:C)-LOOKUP(B8,等级数据及奖励!A:A,等级数据及奖励!C:C)-C8)/((D8*400+E8*300+H5)*(1+F8))</f>
        <v>44300.496083550912</v>
      </c>
      <c r="E12" s="64"/>
      <c r="F12" s="45">
        <f ca="1">TODAY()+(LOOKUP(B12,等级数据及奖励!A:A,等级数据及奖励!C:C)-LOOKUP(B8,等级数据及奖励!A:A,等级数据及奖励!C:C)-C8)/F10</f>
        <v>44291.614285714284</v>
      </c>
      <c r="G12" s="6"/>
      <c r="H12" s="36" t="s">
        <v>41</v>
      </c>
      <c r="I12" s="41">
        <v>6</v>
      </c>
      <c r="J12" s="42">
        <v>4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5">
      <c r="A13" s="1" t="s">
        <v>42</v>
      </c>
      <c r="B13" s="43">
        <v>60</v>
      </c>
      <c r="C13" s="44">
        <f ca="1">DATE(2021,3,31)+LOOKUP(B13,等级数据及奖励!A:A,等级数据及奖励!C:C)/E5</f>
        <v>44294.484496124031</v>
      </c>
      <c r="D13" s="63">
        <f ca="1">TODAY()+(LOOKUP(B13,等级数据及奖励!A:A,等级数据及奖励!C:C)-LOOKUP(B8,等级数据及奖励!A:A,等级数据及奖励!C:C)-C8)/((D8*400+E8*300+H5)*(1+F8))</f>
        <v>44302.689295039163</v>
      </c>
      <c r="E13" s="64"/>
      <c r="F13" s="45">
        <f ca="1">TODAY()+(LOOKUP(B13,等级数据及奖励!A:A,等级数据及奖励!C:C)-LOOKUP(B8,等级数据及奖励!A:A,等级数据及奖励!C:C)-C8)/F10</f>
        <v>44294.185714285712</v>
      </c>
      <c r="G13" s="12"/>
      <c r="H13" s="36" t="s">
        <v>43</v>
      </c>
      <c r="I13" s="41">
        <v>6</v>
      </c>
      <c r="J13" s="42">
        <v>4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5">
      <c r="A14" s="3" t="s">
        <v>44</v>
      </c>
      <c r="B14" s="43">
        <v>70</v>
      </c>
      <c r="C14" s="44">
        <f ca="1">DATE(2021,3,31)+LOOKUP(B14,等级数据及奖励!A:A,等级数据及奖励!C:C)/E5</f>
        <v>44297.433462532303</v>
      </c>
      <c r="D14" s="63">
        <f ca="1">TODAY()+(LOOKUP(B14,等级数据及奖励!A:A,等级数据及奖励!C:C)-LOOKUP(B8,等级数据及奖励!A:A,等级数据及奖励!C:C)-C8)/((D8*400+E8*300+H5)*(1+F8))</f>
        <v>44305.217580504788</v>
      </c>
      <c r="E14" s="64"/>
      <c r="F14" s="45">
        <f ca="1">TODAY()+(LOOKUP(B14,等级数据及奖励!A:A,等级数据及奖励!C:C)-LOOKUP(B8,等级数据及奖励!A:A,等级数据及奖励!C:C)-C8)/F10</f>
        <v>44297.15</v>
      </c>
      <c r="G14" s="18"/>
      <c r="H14" s="15" t="s">
        <v>45</v>
      </c>
      <c r="I14" s="46">
        <v>6</v>
      </c>
      <c r="J14" s="47">
        <v>4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5">
      <c r="A15" s="1" t="s">
        <v>46</v>
      </c>
      <c r="B15" s="43">
        <v>80</v>
      </c>
      <c r="C15" s="44">
        <f ca="1">DATE(2021,3,31)+LOOKUP(B15,等级数据及奖励!A:A,等级数据及奖励!C:C)/E5</f>
        <v>44300.950904392768</v>
      </c>
      <c r="D15" s="63">
        <f ca="1">TODAY()+(LOOKUP(B15,等级数据及奖励!A:A,等级数据及奖励!C:C)-LOOKUP(B8,等级数据及奖励!A:A,等级数据及奖励!C:C)-C8)/((D8*400+E8*300+H5)*(1+F8))</f>
        <v>44308.233246301133</v>
      </c>
      <c r="E15" s="64"/>
      <c r="F15" s="45">
        <f ca="1">TODAY()+(LOOKUP(B15,等级数据及奖励!A:A,等级数据及奖励!C:C)-LOOKUP(B8,等级数据及奖励!A:A,等级数据及奖励!C:C)-C8)/F10</f>
        <v>44300.685714285712</v>
      </c>
      <c r="G15" s="18"/>
      <c r="H15" s="48"/>
      <c r="I15" s="48"/>
      <c r="J15" s="48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5">
      <c r="A16" s="3" t="s">
        <v>47</v>
      </c>
      <c r="B16" s="43">
        <v>90</v>
      </c>
      <c r="C16" s="44">
        <f ca="1">DATE(2021,3,31)+LOOKUP(B16,等级数据及奖励!A:A,等级数据及奖励!C:C)/E5</f>
        <v>44304.503875968992</v>
      </c>
      <c r="D16" s="63">
        <f ca="1">TODAY()+(LOOKUP(B16,等级数据及奖励!A:A,等级数据及奖励!C:C)-LOOKUP(B8,等级数据及奖励!A:A,等级数据及奖励!C:C)-C8)/((D8*400+E8*300+H5)*(1+F8))</f>
        <v>44311.279373368146</v>
      </c>
      <c r="E16" s="64"/>
      <c r="F16" s="45">
        <f ca="1">TODAY()+(LOOKUP(B16,等级数据及奖励!A:A,等级数据及奖励!C:C)-LOOKUP(B8,等级数据及奖励!A:A,等级数据及奖励!C:C)-C8)/F10</f>
        <v>44304.257142857146</v>
      </c>
      <c r="G16" s="18"/>
      <c r="H16" s="65" t="s">
        <v>48</v>
      </c>
      <c r="I16" s="66"/>
      <c r="J16" s="48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5">
      <c r="A17" s="1" t="s">
        <v>49</v>
      </c>
      <c r="B17" s="43">
        <v>100</v>
      </c>
      <c r="C17" s="44">
        <f ca="1">DATE(2021,3,31)+LOOKUP(B17,等级数据及奖励!A:A,等级数据及奖励!C:C)/E5</f>
        <v>44308.056847545216</v>
      </c>
      <c r="D17" s="63">
        <f ca="1">TODAY()+(LOOKUP(B17,等级数据及奖励!A:A,等级数据及奖励!C:C)-LOOKUP(B8,等级数据及奖励!A:A,等级数据及奖励!C:C)-C8)/((D8*400+E8*300+H5)*(1+F8))</f>
        <v>44314.325500435159</v>
      </c>
      <c r="E17" s="64"/>
      <c r="F17" s="45">
        <f ca="1">TODAY()+(LOOKUP(B17,等级数据及奖励!A:A,等级数据及奖励!C:C)-LOOKUP(B8,等级数据及奖励!A:A,等级数据及奖励!C:C)-C8)/F10</f>
        <v>44307.828571428574</v>
      </c>
      <c r="G17" s="18"/>
      <c r="H17" s="66"/>
      <c r="I17" s="66"/>
      <c r="J17" s="48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5">
      <c r="A18" s="3"/>
      <c r="B18" s="43">
        <v>120</v>
      </c>
      <c r="C18" s="44">
        <f ca="1">DATE(2021,3,31)+LOOKUP(B18,等级数据及奖励!A:A,等级数据及奖励!C:C)/E5</f>
        <v>44311.958010335919</v>
      </c>
      <c r="D18" s="63">
        <f ca="1">TODAY()+(LOOKUP(B18,等级数据及奖励!A:A,等级数据及奖励!C:C)-LOOKUP(B8,等级数据及奖励!A:A,等级数据及奖励!C:C)-C8)/((D8*400+E8*300+H5)*(1+F8))</f>
        <v>44317.670147954741</v>
      </c>
      <c r="E18" s="64"/>
      <c r="F18" s="45">
        <f ca="1">TODAY()+(LOOKUP(B18,等级数据及奖励!A:A,等级数据及奖励!C:C)-LOOKUP(B8,等级数据及奖励!A:A,等级数据及奖励!C:C)-C8)/F10</f>
        <v>44311.75</v>
      </c>
      <c r="G18" s="3"/>
      <c r="H18" s="66"/>
      <c r="I18" s="66"/>
      <c r="J18" s="48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5">
      <c r="A19" s="3"/>
      <c r="B19" s="43">
        <v>140</v>
      </c>
      <c r="C19" s="44">
        <f ca="1">DATE(2021,3,31)+LOOKUP(B19,等级数据及奖励!A:A,等级数据及奖励!C:C)/E5</f>
        <v>44316.157622739018</v>
      </c>
      <c r="D19" s="63">
        <f ca="1">TODAY()+(LOOKUP(B19,等级数据及奖励!A:A,等级数据及奖励!C:C)-LOOKUP(B8,等级数据及奖励!A:A,等级数据及奖励!C:C)-C8)/((D8*400+E8*300+H5)*(1+F8))</f>
        <v>44321.270670147955</v>
      </c>
      <c r="E19" s="64"/>
      <c r="F19" s="45">
        <f ca="1">TODAY()+(LOOKUP(B19,等级数据及奖励!A:A,等级数据及奖励!C:C)-LOOKUP(B8,等级数据及奖励!A:A,等级数据及奖励!C:C)-C8)/F10</f>
        <v>44315.971428571429</v>
      </c>
      <c r="G19" s="12"/>
      <c r="H19" s="48"/>
      <c r="I19" s="48"/>
      <c r="J19" s="48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5">
      <c r="A20" s="3"/>
      <c r="B20" s="43">
        <v>160</v>
      </c>
      <c r="C20" s="44">
        <f ca="1">DATE(2021,3,31)+LOOKUP(B20,等级数据及奖励!A:A,等级数据及奖励!C:C)/E5</f>
        <v>44320.421188630491</v>
      </c>
      <c r="D20" s="63">
        <f ca="1">TODAY()+(LOOKUP(B20,等级数据及奖励!A:A,等级数据及奖励!C:C)-LOOKUP(B8,等级数据及奖励!A:A,等级数据及奖励!C:C)-C8)/((D8*400+E8*300+H5)*(1+F8))</f>
        <v>44324.926022628373</v>
      </c>
      <c r="E20" s="64"/>
      <c r="F20" s="45">
        <f ca="1">TODAY()+(LOOKUP(B20,等级数据及奖励!A:A,等级数据及奖励!C:C)-LOOKUP(B8,等级数据及奖励!A:A,等级数据及奖励!C:C)-C8)/F10</f>
        <v>44320.257142857146</v>
      </c>
      <c r="G20" s="12"/>
      <c r="H20" s="48"/>
      <c r="I20" s="48"/>
      <c r="J20" s="48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5">
      <c r="A21" s="3"/>
      <c r="B21" s="43">
        <v>180</v>
      </c>
      <c r="C21" s="44">
        <f ca="1">DATE(2021,3,31)+LOOKUP(B21,等级数据及奖励!A:A,等级数据及奖励!C:C)/E5</f>
        <v>44324.684754521964</v>
      </c>
      <c r="D21" s="63">
        <f ca="1">TODAY()+(LOOKUP(B21,等级数据及奖励!A:A,等级数据及奖励!C:C)-LOOKUP(B8,等级数据及奖励!A:A,等级数据及奖励!C:C)-C8)/((D8*400+E8*300+H5)*(1+F8))</f>
        <v>44328.581375108792</v>
      </c>
      <c r="E21" s="64"/>
      <c r="F21" s="45">
        <f ca="1">TODAY()+(LOOKUP(B21,等级数据及奖励!A:A,等级数据及奖励!C:C)-LOOKUP(B8,等级数据及奖励!A:A,等级数据及奖励!C:C)-C8)/F10</f>
        <v>44324.542857142857</v>
      </c>
      <c r="G21" s="12"/>
      <c r="H21" s="3"/>
      <c r="I21" s="3"/>
      <c r="J21" s="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5">
      <c r="A22" s="3"/>
      <c r="B22" s="43">
        <v>200</v>
      </c>
      <c r="C22" s="44">
        <f ca="1">DATE(2021,3,31)+LOOKUP(B22,等级数据及奖励!A:A,等级数据及奖励!C:C)/E5</f>
        <v>44328.948320413438</v>
      </c>
      <c r="D22" s="63">
        <f ca="1">TODAY()+(LOOKUP(B22,等级数据及奖励!A:A,等级数据及奖励!C:C)-LOOKUP(B8,等级数据及奖励!A:A,等级数据及奖励!C:C)-C8)/((D8*400+E8*300+H5)*(1+F8))</f>
        <v>44332.23672758921</v>
      </c>
      <c r="E22" s="64"/>
      <c r="F22" s="45">
        <f ca="1">TODAY()+(LOOKUP(B22,等级数据及奖励!A:A,等级数据及奖励!C:C)-LOOKUP(B8,等级数据及奖励!A:A,等级数据及奖励!C:C)-C8)/F10</f>
        <v>44328.828571428574</v>
      </c>
      <c r="G22" s="12"/>
      <c r="H22" s="48"/>
      <c r="I22" s="48"/>
      <c r="J22" s="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5">
      <c r="A23" s="3"/>
      <c r="B23" s="43">
        <v>220</v>
      </c>
      <c r="C23" s="44">
        <f ca="1">DATE(2021,3,31)+LOOKUP(B23,等级数据及奖励!A:A,等级数据及奖励!C:C)/E5</f>
        <v>44333.211886304911</v>
      </c>
      <c r="D23" s="63">
        <f ca="1">TODAY()+(LOOKUP(B23,等级数据及奖励!A:A,等级数据及奖励!C:C)-LOOKUP(B8,等级数据及奖励!A:A,等级数据及奖励!C:C)-C8)/((D8*400+E8*300+H5)*(1+F8))</f>
        <v>44335.892080069629</v>
      </c>
      <c r="E23" s="64"/>
      <c r="F23" s="45">
        <f ca="1">TODAY()+(LOOKUP(B23,等级数据及奖励!A:A,等级数据及奖励!C:C)-LOOKUP(B8,等级数据及奖励!A:A,等级数据及奖励!C:C)-C8)/F10</f>
        <v>44333.114285714284</v>
      </c>
      <c r="G23" s="12"/>
      <c r="H23" s="48"/>
      <c r="I23" s="48"/>
      <c r="J23" s="3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5">
      <c r="A24" s="3"/>
      <c r="B24" s="43">
        <v>240</v>
      </c>
      <c r="C24" s="44">
        <f ca="1">DATE(2021,3,31)+LOOKUP(B24,等级数据及奖励!A:A,等级数据及奖励!C:C)/E5</f>
        <v>44337.475452196384</v>
      </c>
      <c r="D24" s="63">
        <f ca="1">TODAY()+(LOOKUP(B24,等级数据及奖励!A:A,等级数据及奖励!C:C)-LOOKUP(B8,等级数据及奖励!A:A,等级数据及奖励!C:C)-C8)/((D8*400+E8*300+H5)*(1+F8))</f>
        <v>44339.54743255004</v>
      </c>
      <c r="E24" s="64"/>
      <c r="F24" s="45">
        <f ca="1">TODAY()+(LOOKUP(B24,等级数据及奖励!A:A,等级数据及奖励!C:C)-LOOKUP(B8,等级数据及奖励!A:A,等级数据及奖励!C:C)-C8)/F10</f>
        <v>44337.4</v>
      </c>
      <c r="G24" s="12"/>
      <c r="H24" s="48"/>
      <c r="I24" s="48"/>
      <c r="J24" s="3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5">
      <c r="A25" s="3"/>
      <c r="B25" s="43">
        <v>260</v>
      </c>
      <c r="C25" s="44">
        <f ca="1">DATE(2021,3,31)+LOOKUP(B25,等级数据及奖励!A:A,等级数据及奖励!C:C)/E5</f>
        <v>44341.739018087857</v>
      </c>
      <c r="D25" s="63">
        <f ca="1">TODAY()+(LOOKUP(B25,等级数据及奖励!A:A,等级数据及奖励!C:C)-LOOKUP(B8,等级数据及奖励!A:A,等级数据及奖励!C:C)-C8)/((D8*400+E8*300+H5)*(1+F8))</f>
        <v>44343.202785030458</v>
      </c>
      <c r="E25" s="64"/>
      <c r="F25" s="45">
        <f ca="1">TODAY()+(LOOKUP(B25,等级数据及奖励!A:A,等级数据及奖励!C:C)-LOOKUP(B8,等级数据及奖励!A:A,等级数据及奖励!C:C)-C8)/F10</f>
        <v>44341.685714285712</v>
      </c>
      <c r="G25" s="3"/>
      <c r="H25" s="3"/>
      <c r="I25" s="3"/>
      <c r="J25" s="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5">
      <c r="A26" s="3"/>
      <c r="B26" s="43">
        <v>280</v>
      </c>
      <c r="C26" s="44">
        <f ca="1">DATE(2021,3,31)+LOOKUP(B26,等级数据及奖励!A:A,等级数据及奖励!C:C)/E5</f>
        <v>44346.002583979331</v>
      </c>
      <c r="D26" s="63">
        <f ca="1">TODAY()+(LOOKUP(B26,等级数据及奖励!A:A,等级数据及奖励!C:C)-LOOKUP(B8,等级数据及奖励!A:A,等级数据及奖励!C:C)-C8)/((D8*400+E8*300+H5)*(1+F8))</f>
        <v>44346.858137510877</v>
      </c>
      <c r="E26" s="64"/>
      <c r="F26" s="45">
        <f ca="1">TODAY()+(LOOKUP(B26,等级数据及奖励!A:A,等级数据及奖励!C:C)-LOOKUP(B8,等级数据及奖励!A:A,等级数据及奖励!C:C)-C8)/F10</f>
        <v>44345.971428571429</v>
      </c>
      <c r="G26" s="49"/>
      <c r="H26" s="3"/>
      <c r="I26" s="3"/>
      <c r="J26" s="49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5">
      <c r="A27" s="3"/>
      <c r="B27" s="43">
        <v>300</v>
      </c>
      <c r="C27" s="44">
        <f ca="1">DATE(2021,3,31)+LOOKUP(B27,等级数据及奖励!A:A,等级数据及奖励!C:C)/E5</f>
        <v>44350.266149870804</v>
      </c>
      <c r="D27" s="63">
        <f ca="1">TODAY()+(LOOKUP(B27,等级数据及奖励!A:A,等级数据及奖励!C:C)-LOOKUP(B8,等级数据及奖励!A:A,等级数据及奖励!C:C)-C8)/((D8*400+E8*300+H5)*(1+F8))</f>
        <v>44350.513489991296</v>
      </c>
      <c r="E27" s="64"/>
      <c r="F27" s="45">
        <f ca="1">TODAY()+(LOOKUP(B27,等级数据及奖励!A:A,等级数据及奖励!C:C)-LOOKUP(B8,等级数据及奖励!A:A,等级数据及奖励!C:C)-C8)/F10</f>
        <v>44350.257142857146</v>
      </c>
      <c r="G27" s="3"/>
      <c r="H27" s="3"/>
      <c r="I27" s="3"/>
      <c r="J27" s="4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5">
      <c r="A28" s="3"/>
      <c r="B28" s="43">
        <v>320</v>
      </c>
      <c r="C28" s="44">
        <f ca="1">DATE(2021,3,31)+LOOKUP(B28,等级数据及奖励!A:A,等级数据及奖励!C:C)/E5</f>
        <v>44354.529715762277</v>
      </c>
      <c r="D28" s="63">
        <f ca="1">TODAY()+(LOOKUP(B28,等级数据及奖励!A:A,等级数据及奖励!C:C)-LOOKUP(B8,等级数据及奖励!A:A,等级数据及奖励!C:C)-C8)/((D8*400+E8*300+H5)*(1+F8))</f>
        <v>44354.168842471714</v>
      </c>
      <c r="E28" s="64"/>
      <c r="F28" s="45">
        <f ca="1">TODAY()+(LOOKUP(B28,等级数据及奖励!A:A,等级数据及奖励!C:C)-LOOKUP(B8,等级数据及奖励!A:A,等级数据及奖励!C:C)-C8)/F10</f>
        <v>44354.542857142857</v>
      </c>
      <c r="G28" s="3"/>
      <c r="H28" s="3"/>
      <c r="I28" s="3"/>
      <c r="J28" s="49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5">
      <c r="A29" s="3"/>
      <c r="B29" s="43">
        <v>340</v>
      </c>
      <c r="C29" s="44">
        <f ca="1">DATE(2021,3,31)+LOOKUP(B29,等级数据及奖励!A:A,等级数据及奖励!C:C)/E5</f>
        <v>44358.793281653743</v>
      </c>
      <c r="D29" s="63">
        <f ca="1">TODAY()+(LOOKUP(B29,等级数据及奖励!A:A,等级数据及奖励!C:C)-LOOKUP(B8,等级数据及奖励!A:A,等级数据及奖励!C:C)-C8)/((D8*400+E8*300+H5)*(1+F8))</f>
        <v>44357.824194952133</v>
      </c>
      <c r="E29" s="64"/>
      <c r="F29" s="45">
        <f ca="1">TODAY()+(LOOKUP(B29,等级数据及奖励!A:A,等级数据及奖励!C:C)-LOOKUP(B8,等级数据及奖励!A:A,等级数据及奖励!C:C)-C8)/F10</f>
        <v>44358.828571428574</v>
      </c>
      <c r="G29" s="49"/>
      <c r="H29" s="49"/>
      <c r="I29" s="49"/>
      <c r="J29" s="49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5">
      <c r="A30" s="12"/>
      <c r="B30" s="43">
        <v>360</v>
      </c>
      <c r="C30" s="44">
        <f ca="1">DATE(2021,3,31)+LOOKUP(B30,等级数据及奖励!A:A,等级数据及奖励!C:C)/E5</f>
        <v>44363.056847545216</v>
      </c>
      <c r="D30" s="63">
        <f ca="1">TODAY()+(LOOKUP(B30,等级数据及奖励!A:A,等级数据及奖励!C:C)-LOOKUP(B8,等级数据及奖励!A:A,等级数据及奖励!C:C)-C8)/((D8*400+E8*300+H5)*(1+F8))</f>
        <v>44361.479547432551</v>
      </c>
      <c r="E30" s="64"/>
      <c r="F30" s="45">
        <f ca="1">TODAY()+(LOOKUP(B30,等级数据及奖励!A:A,等级数据及奖励!C:C)-LOOKUP(B8,等级数据及奖励!A:A,等级数据及奖励!C:C)-C8)/F10</f>
        <v>44363.114285714284</v>
      </c>
      <c r="G30" s="3"/>
      <c r="H30" s="3"/>
      <c r="I30" s="3"/>
      <c r="J30" s="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5">
      <c r="A31" s="3"/>
      <c r="B31" s="43">
        <v>380</v>
      </c>
      <c r="C31" s="44">
        <f ca="1">DATE(2021,3,31)+LOOKUP(B31,等级数据及奖励!A:A,等级数据及奖励!C:C)/E5</f>
        <v>44367.32041343669</v>
      </c>
      <c r="D31" s="63">
        <f ca="1">TODAY()+(LOOKUP(B31,等级数据及奖励!A:A,等级数据及奖励!C:C)-LOOKUP(B8,等级数据及奖励!A:A,等级数据及奖励!C:C)-C8)/((D8*400+E8*300+H5)*(1+F8))</f>
        <v>44365.13489991297</v>
      </c>
      <c r="E31" s="64"/>
      <c r="F31" s="45">
        <f ca="1">TODAY()+(LOOKUP(B31,等级数据及奖励!A:A,等级数据及奖励!C:C)-LOOKUP(B8,等级数据及奖励!A:A,等级数据及奖励!C:C)-C8)/F10</f>
        <v>44367.4</v>
      </c>
      <c r="G31" s="3"/>
      <c r="H31" s="3"/>
      <c r="I31" s="3"/>
      <c r="J31" s="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5">
      <c r="A32" s="3"/>
      <c r="B32" s="50">
        <v>400</v>
      </c>
      <c r="C32" s="51">
        <f ca="1">DATE(2021,3,31)+LOOKUP(B32,等级数据及奖励!A:A,等级数据及奖励!C:C)/E5</f>
        <v>44371.583979328163</v>
      </c>
      <c r="D32" s="73">
        <f ca="1">TODAY()+(LOOKUP(B32,等级数据及奖励!A:A,等级数据及奖励!C:C)-LOOKUP(B8,等级数据及奖励!A:A,等级数据及奖励!C:C)-C8)/((D8*400+E8*300+H5)*(1+F8))</f>
        <v>44368.790252393388</v>
      </c>
      <c r="E32" s="74"/>
      <c r="F32" s="52">
        <f ca="1">TODAY()+(LOOKUP(B32,等级数据及奖励!A:A,等级数据及奖励!C:C)-LOOKUP(B8,等级数据及奖励!A:A,等级数据及奖励!C:C)-C8)/F10</f>
        <v>44371.685714285712</v>
      </c>
      <c r="G32" s="3"/>
      <c r="H32" s="3"/>
      <c r="I32" s="3"/>
      <c r="J32" s="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5">
      <c r="A33" s="3"/>
      <c r="B33" s="3"/>
      <c r="C33" s="3"/>
      <c r="D33" s="3"/>
      <c r="E33" s="3"/>
      <c r="F33" s="3"/>
      <c r="G33" s="3"/>
      <c r="H33" s="3"/>
      <c r="I33" s="3"/>
      <c r="J33" s="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5">
      <c r="A35" s="3"/>
      <c r="B35" s="3"/>
      <c r="C35" s="3"/>
      <c r="D35" s="3"/>
      <c r="E35" s="3"/>
      <c r="F35" s="3"/>
      <c r="G35" s="3"/>
      <c r="H35" s="3"/>
      <c r="I35" s="3"/>
      <c r="J35" s="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5">
      <c r="A37" s="3"/>
      <c r="B37" s="3"/>
      <c r="C37" s="3"/>
      <c r="D37" s="3"/>
      <c r="E37" s="3"/>
      <c r="F37" s="3"/>
      <c r="G37" s="3"/>
      <c r="H37" s="3"/>
      <c r="I37" s="3"/>
      <c r="J37" s="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</sheetData>
  <mergeCells count="29">
    <mergeCell ref="D28:E28"/>
    <mergeCell ref="D27:E27"/>
    <mergeCell ref="D26:E26"/>
    <mergeCell ref="D25:E25"/>
    <mergeCell ref="D32:E32"/>
    <mergeCell ref="D31:E31"/>
    <mergeCell ref="D30:E30"/>
    <mergeCell ref="D29:E29"/>
    <mergeCell ref="D20:E20"/>
    <mergeCell ref="D19:E19"/>
    <mergeCell ref="D18:E18"/>
    <mergeCell ref="D17:E17"/>
    <mergeCell ref="D24:E24"/>
    <mergeCell ref="D23:E23"/>
    <mergeCell ref="D22:E22"/>
    <mergeCell ref="D21:E21"/>
    <mergeCell ref="H16:I18"/>
    <mergeCell ref="B9:C9"/>
    <mergeCell ref="D11:E11"/>
    <mergeCell ref="D9:E10"/>
    <mergeCell ref="D16:E16"/>
    <mergeCell ref="D15:E15"/>
    <mergeCell ref="D14:E14"/>
    <mergeCell ref="D13:E13"/>
    <mergeCell ref="D3:E3"/>
    <mergeCell ref="B3:C3"/>
    <mergeCell ref="H3:J3"/>
    <mergeCell ref="B5:C5"/>
    <mergeCell ref="D12:E12"/>
  </mergeCells>
  <phoneticPr fontId="15" type="noConversion"/>
  <dataValidations count="1">
    <dataValidation type="list" errorStyle="warning" allowBlank="1" showErrorMessage="1" sqref="F8" xr:uid="{00000000-0002-0000-0000-000000000000}">
      <formula1>"0%,10%,15%,20%"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1"/>
  <sheetViews>
    <sheetView workbookViewId="0"/>
  </sheetViews>
  <sheetFormatPr defaultRowHeight="13.8"/>
  <cols>
    <col min="1" max="1" width="5.109375" customWidth="1"/>
    <col min="2" max="3" width="12.33203125" customWidth="1"/>
    <col min="4" max="4" width="28.88671875" customWidth="1"/>
    <col min="5" max="5" width="72.33203125" customWidth="1"/>
    <col min="6" max="26" width="8"/>
  </cols>
  <sheetData>
    <row r="1" spans="1:26" ht="15.6">
      <c r="A1" s="53" t="s">
        <v>33</v>
      </c>
      <c r="B1" s="53" t="s">
        <v>50</v>
      </c>
      <c r="C1" s="53" t="s">
        <v>51</v>
      </c>
      <c r="D1" s="53" t="s">
        <v>52</v>
      </c>
      <c r="E1" s="53" t="s">
        <v>53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>
      <c r="A2" s="3">
        <v>1</v>
      </c>
      <c r="B2" s="3">
        <v>0</v>
      </c>
      <c r="C2" s="3">
        <v>0</v>
      </c>
      <c r="D2" s="3" t="s">
        <v>54</v>
      </c>
      <c r="E2" s="3" t="s">
        <v>55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>
      <c r="A3" s="3">
        <v>2</v>
      </c>
      <c r="B3" s="3">
        <v>100</v>
      </c>
      <c r="C3" s="3">
        <v>100</v>
      </c>
      <c r="D3" s="3" t="s">
        <v>56</v>
      </c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>
      <c r="A4" s="3">
        <v>3</v>
      </c>
      <c r="B4" s="3">
        <v>100</v>
      </c>
      <c r="C4" s="3">
        <v>200</v>
      </c>
      <c r="D4" s="3" t="s">
        <v>57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>
      <c r="A5" s="3">
        <v>4</v>
      </c>
      <c r="B5" s="3">
        <v>150</v>
      </c>
      <c r="C5" s="3">
        <v>350</v>
      </c>
      <c r="D5" s="3" t="s">
        <v>58</v>
      </c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>
      <c r="A6" s="3">
        <v>5</v>
      </c>
      <c r="B6" s="3">
        <v>150</v>
      </c>
      <c r="C6" s="3">
        <v>500</v>
      </c>
      <c r="D6" s="3" t="s">
        <v>57</v>
      </c>
      <c r="E6" s="3" t="s">
        <v>59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>
      <c r="A7" s="3">
        <v>6</v>
      </c>
      <c r="B7" s="3">
        <v>225</v>
      </c>
      <c r="C7" s="3">
        <v>725</v>
      </c>
      <c r="D7" s="3" t="s">
        <v>60</v>
      </c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>
      <c r="A8" s="3">
        <v>7</v>
      </c>
      <c r="B8" s="3">
        <v>225</v>
      </c>
      <c r="C8" s="3">
        <v>950</v>
      </c>
      <c r="D8" s="3" t="s">
        <v>56</v>
      </c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>
      <c r="A9" s="3">
        <v>8</v>
      </c>
      <c r="B9" s="3">
        <v>300</v>
      </c>
      <c r="C9" s="3">
        <v>1250</v>
      </c>
      <c r="D9" s="3" t="s">
        <v>61</v>
      </c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>
      <c r="A10" s="3">
        <v>9</v>
      </c>
      <c r="B10" s="3">
        <v>300</v>
      </c>
      <c r="C10" s="3">
        <v>1550</v>
      </c>
      <c r="D10" s="3" t="s">
        <v>57</v>
      </c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>
      <c r="A11" s="3">
        <v>10</v>
      </c>
      <c r="B11" s="3">
        <v>325</v>
      </c>
      <c r="C11" s="3">
        <v>1875</v>
      </c>
      <c r="D11" s="3" t="s">
        <v>62</v>
      </c>
      <c r="E11" s="3" t="s">
        <v>63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>
      <c r="A12" s="3">
        <v>11</v>
      </c>
      <c r="B12" s="3">
        <v>325</v>
      </c>
      <c r="C12" s="3">
        <v>2200</v>
      </c>
      <c r="D12" s="3" t="s">
        <v>56</v>
      </c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>
      <c r="A13" s="3">
        <v>12</v>
      </c>
      <c r="B13" s="3">
        <v>350</v>
      </c>
      <c r="C13" s="3">
        <v>2550</v>
      </c>
      <c r="D13" s="3" t="s">
        <v>56</v>
      </c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>
      <c r="A14" s="3">
        <v>13</v>
      </c>
      <c r="B14" s="3">
        <v>350</v>
      </c>
      <c r="C14" s="3">
        <v>2900</v>
      </c>
      <c r="D14" s="3" t="s">
        <v>64</v>
      </c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>
      <c r="A15" s="3">
        <v>14</v>
      </c>
      <c r="B15" s="3">
        <v>375</v>
      </c>
      <c r="C15" s="3">
        <v>3275</v>
      </c>
      <c r="D15" s="3" t="s">
        <v>56</v>
      </c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>
      <c r="A16" s="3">
        <v>15</v>
      </c>
      <c r="B16" s="3">
        <v>375</v>
      </c>
      <c r="C16" s="3">
        <v>3650</v>
      </c>
      <c r="D16" s="3" t="s">
        <v>65</v>
      </c>
      <c r="E16" s="3" t="s">
        <v>66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>
      <c r="A17" s="3">
        <v>16</v>
      </c>
      <c r="B17" s="3">
        <v>400</v>
      </c>
      <c r="C17" s="3">
        <v>4050</v>
      </c>
      <c r="D17" s="3" t="s">
        <v>56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>
      <c r="A18" s="3">
        <v>17</v>
      </c>
      <c r="B18" s="3">
        <v>400</v>
      </c>
      <c r="C18" s="3">
        <v>4450</v>
      </c>
      <c r="D18" s="3" t="s">
        <v>56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>
      <c r="A19" s="3">
        <v>18</v>
      </c>
      <c r="B19" s="3">
        <v>425</v>
      </c>
      <c r="C19" s="3">
        <v>4875</v>
      </c>
      <c r="D19" s="3" t="s">
        <v>67</v>
      </c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>
      <c r="A20" s="3">
        <v>19</v>
      </c>
      <c r="B20" s="3">
        <v>425</v>
      </c>
      <c r="C20" s="3">
        <v>5300</v>
      </c>
      <c r="D20" s="3" t="s">
        <v>56</v>
      </c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>
      <c r="A21" s="3">
        <v>20</v>
      </c>
      <c r="B21" s="3">
        <v>450</v>
      </c>
      <c r="C21" s="3">
        <v>5750</v>
      </c>
      <c r="D21" s="3" t="s">
        <v>68</v>
      </c>
      <c r="E21" s="3" t="s">
        <v>69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>
      <c r="A22" s="3">
        <v>21</v>
      </c>
      <c r="B22" s="3">
        <v>450</v>
      </c>
      <c r="C22" s="3">
        <v>6200</v>
      </c>
      <c r="D22" s="3" t="s">
        <v>56</v>
      </c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>
      <c r="A23" s="3">
        <v>22</v>
      </c>
      <c r="B23" s="3">
        <v>550</v>
      </c>
      <c r="C23" s="3">
        <v>6750</v>
      </c>
      <c r="D23" s="3" t="s">
        <v>56</v>
      </c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>
      <c r="A24" s="3">
        <v>23</v>
      </c>
      <c r="B24" s="3">
        <v>600</v>
      </c>
      <c r="C24" s="3">
        <v>7350</v>
      </c>
      <c r="D24" s="3" t="s">
        <v>70</v>
      </c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>
      <c r="A25" s="3">
        <v>24</v>
      </c>
      <c r="B25" s="3">
        <v>650</v>
      </c>
      <c r="C25" s="3">
        <v>8000</v>
      </c>
      <c r="D25" s="3" t="s">
        <v>56</v>
      </c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>
      <c r="A26" s="3">
        <v>25</v>
      </c>
      <c r="B26" s="3">
        <v>675</v>
      </c>
      <c r="C26" s="3">
        <v>8675</v>
      </c>
      <c r="D26" s="3" t="s">
        <v>67</v>
      </c>
      <c r="E26" s="3" t="s">
        <v>71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>
      <c r="A27" s="3">
        <v>26</v>
      </c>
      <c r="B27" s="3">
        <v>675</v>
      </c>
      <c r="C27" s="3">
        <v>9350</v>
      </c>
      <c r="D27" s="3" t="s">
        <v>56</v>
      </c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>
      <c r="A28" s="3">
        <v>27</v>
      </c>
      <c r="B28" s="3">
        <v>875</v>
      </c>
      <c r="C28" s="3">
        <v>10225</v>
      </c>
      <c r="D28" s="3" t="s">
        <v>56</v>
      </c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>
      <c r="A29" s="3">
        <v>28</v>
      </c>
      <c r="B29" s="3">
        <v>875</v>
      </c>
      <c r="C29" s="3">
        <v>11100</v>
      </c>
      <c r="D29" s="3" t="s">
        <v>72</v>
      </c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>
      <c r="A30" s="3">
        <v>29</v>
      </c>
      <c r="B30" s="3">
        <v>1000</v>
      </c>
      <c r="C30" s="3">
        <v>12100</v>
      </c>
      <c r="D30" s="3" t="s">
        <v>56</v>
      </c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>
      <c r="A31" s="3">
        <v>30</v>
      </c>
      <c r="B31" s="3">
        <v>1100</v>
      </c>
      <c r="C31" s="3">
        <v>13200</v>
      </c>
      <c r="D31" s="3" t="s">
        <v>73</v>
      </c>
      <c r="E31" s="3" t="s">
        <v>74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>
      <c r="A32" s="3">
        <v>31</v>
      </c>
      <c r="B32" s="3">
        <v>1200</v>
      </c>
      <c r="C32" s="3">
        <v>14400</v>
      </c>
      <c r="D32" s="3" t="s">
        <v>56</v>
      </c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">
      <c r="A33" s="3">
        <v>32</v>
      </c>
      <c r="B33" s="3">
        <v>1200</v>
      </c>
      <c r="C33" s="3">
        <v>15600</v>
      </c>
      <c r="D33" s="3" t="s">
        <v>56</v>
      </c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">
      <c r="A34" s="3">
        <v>33</v>
      </c>
      <c r="B34" s="3">
        <v>1250</v>
      </c>
      <c r="C34" s="3">
        <v>16850</v>
      </c>
      <c r="D34" s="3" t="s">
        <v>64</v>
      </c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>
      <c r="A35" s="3">
        <v>34</v>
      </c>
      <c r="B35" s="3">
        <v>1250</v>
      </c>
      <c r="C35" s="3">
        <v>18100</v>
      </c>
      <c r="D35" s="3" t="s">
        <v>56</v>
      </c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>
      <c r="A36" s="3">
        <v>35</v>
      </c>
      <c r="B36" s="3">
        <v>1300</v>
      </c>
      <c r="C36" s="3">
        <v>19400</v>
      </c>
      <c r="D36" s="3" t="s">
        <v>67</v>
      </c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>
      <c r="A37" s="3">
        <v>36</v>
      </c>
      <c r="B37" s="3">
        <v>1300</v>
      </c>
      <c r="C37" s="3">
        <v>20700</v>
      </c>
      <c r="D37" s="3" t="s">
        <v>56</v>
      </c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>
      <c r="A38" s="3">
        <v>37</v>
      </c>
      <c r="B38" s="3">
        <v>1350</v>
      </c>
      <c r="C38" s="3">
        <v>22050</v>
      </c>
      <c r="D38" s="3" t="s">
        <v>56</v>
      </c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>
      <c r="A39" s="3">
        <v>38</v>
      </c>
      <c r="B39" s="3">
        <v>1350</v>
      </c>
      <c r="C39" s="3">
        <v>23400</v>
      </c>
      <c r="D39" s="3" t="s">
        <v>70</v>
      </c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>
      <c r="A40" s="3">
        <v>39</v>
      </c>
      <c r="B40" s="3">
        <v>1400</v>
      </c>
      <c r="C40" s="3">
        <v>24800</v>
      </c>
      <c r="D40" s="3" t="s">
        <v>56</v>
      </c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>
      <c r="A41" s="3">
        <v>40</v>
      </c>
      <c r="B41" s="3">
        <v>1400</v>
      </c>
      <c r="C41" s="3">
        <v>26200</v>
      </c>
      <c r="D41" s="3" t="s">
        <v>67</v>
      </c>
      <c r="E41" s="3" t="s">
        <v>75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>
      <c r="A42" s="3">
        <v>41</v>
      </c>
      <c r="B42" s="3">
        <v>1450</v>
      </c>
      <c r="C42" s="3">
        <v>27650</v>
      </c>
      <c r="D42" s="3" t="s">
        <v>56</v>
      </c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>
      <c r="A43" s="3">
        <v>42</v>
      </c>
      <c r="B43" s="3">
        <v>1450</v>
      </c>
      <c r="C43" s="3">
        <v>29100</v>
      </c>
      <c r="D43" s="3" t="s">
        <v>56</v>
      </c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>
      <c r="A44" s="3">
        <v>43</v>
      </c>
      <c r="B44" s="3">
        <v>1500</v>
      </c>
      <c r="C44" s="3">
        <v>30600</v>
      </c>
      <c r="D44" s="3" t="s">
        <v>72</v>
      </c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>
      <c r="A45" s="3">
        <v>44</v>
      </c>
      <c r="B45" s="3">
        <v>1500</v>
      </c>
      <c r="C45" s="3">
        <v>32100</v>
      </c>
      <c r="D45" s="3" t="s">
        <v>56</v>
      </c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">
      <c r="A46" s="3">
        <v>45</v>
      </c>
      <c r="B46" s="3">
        <v>1550</v>
      </c>
      <c r="C46" s="3">
        <v>33650</v>
      </c>
      <c r="D46" s="3" t="s">
        <v>73</v>
      </c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>
      <c r="A47" s="3">
        <v>46</v>
      </c>
      <c r="B47" s="3">
        <v>1550</v>
      </c>
      <c r="C47" s="3">
        <v>35200</v>
      </c>
      <c r="D47" s="3" t="s">
        <v>56</v>
      </c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">
      <c r="A48" s="3">
        <v>47</v>
      </c>
      <c r="B48" s="3">
        <v>1600</v>
      </c>
      <c r="C48" s="3">
        <v>36800</v>
      </c>
      <c r="D48" s="3" t="s">
        <v>56</v>
      </c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">
      <c r="A49" s="3">
        <v>48</v>
      </c>
      <c r="B49" s="3">
        <v>1600</v>
      </c>
      <c r="C49" s="3">
        <v>38400</v>
      </c>
      <c r="D49" s="3" t="s">
        <v>67</v>
      </c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>
      <c r="A50" s="3">
        <v>49</v>
      </c>
      <c r="B50" s="3">
        <v>1650</v>
      </c>
      <c r="C50" s="3">
        <v>40050</v>
      </c>
      <c r="D50" s="3" t="s">
        <v>73</v>
      </c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>
      <c r="A51" s="3">
        <v>50</v>
      </c>
      <c r="B51" s="3">
        <v>1650</v>
      </c>
      <c r="C51" s="3">
        <v>41700</v>
      </c>
      <c r="D51" s="3" t="s">
        <v>68</v>
      </c>
      <c r="E51" s="3" t="s">
        <v>76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>
      <c r="A52" s="3">
        <v>51</v>
      </c>
      <c r="B52" s="3">
        <v>1700</v>
      </c>
      <c r="C52" s="54">
        <v>43400</v>
      </c>
      <c r="D52" s="3" t="s">
        <v>77</v>
      </c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>
      <c r="A53" s="3">
        <v>52</v>
      </c>
      <c r="B53" s="3">
        <v>1700</v>
      </c>
      <c r="C53" s="54">
        <v>45100</v>
      </c>
      <c r="D53" s="3" t="s">
        <v>77</v>
      </c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">
      <c r="A54" s="3">
        <v>53</v>
      </c>
      <c r="B54" s="3">
        <v>1750</v>
      </c>
      <c r="C54" s="54">
        <v>46850</v>
      </c>
      <c r="D54" s="3" t="s">
        <v>77</v>
      </c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">
      <c r="A55" s="3">
        <v>54</v>
      </c>
      <c r="B55" s="3">
        <v>1750</v>
      </c>
      <c r="C55" s="54">
        <v>48600</v>
      </c>
      <c r="D55" s="3" t="s">
        <v>77</v>
      </c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">
      <c r="A56" s="3">
        <v>55</v>
      </c>
      <c r="B56" s="3">
        <v>1800</v>
      </c>
      <c r="C56" s="54">
        <v>50400</v>
      </c>
      <c r="D56" s="3" t="s">
        <v>67</v>
      </c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">
      <c r="A57" s="3">
        <v>56</v>
      </c>
      <c r="B57" s="3">
        <v>1800</v>
      </c>
      <c r="C57" s="54">
        <v>52200</v>
      </c>
      <c r="D57" s="3" t="s">
        <v>77</v>
      </c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">
      <c r="A58" s="3">
        <v>57</v>
      </c>
      <c r="B58" s="3">
        <v>1850</v>
      </c>
      <c r="C58" s="54">
        <v>54050</v>
      </c>
      <c r="D58" s="3" t="s">
        <v>77</v>
      </c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">
      <c r="A59" s="3">
        <v>58</v>
      </c>
      <c r="B59" s="3">
        <v>1850</v>
      </c>
      <c r="C59" s="54">
        <v>55900</v>
      </c>
      <c r="D59" s="3" t="s">
        <v>77</v>
      </c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">
      <c r="A60" s="3">
        <v>59</v>
      </c>
      <c r="B60" s="3">
        <v>1900</v>
      </c>
      <c r="C60" s="54">
        <v>57800</v>
      </c>
      <c r="D60" s="3" t="s">
        <v>77</v>
      </c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">
      <c r="A61" s="3">
        <v>60</v>
      </c>
      <c r="B61" s="3">
        <v>1900</v>
      </c>
      <c r="C61" s="54">
        <v>59700</v>
      </c>
      <c r="D61" s="3" t="s">
        <v>67</v>
      </c>
      <c r="E61" s="3" t="s">
        <v>78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">
      <c r="A62" s="3">
        <v>61</v>
      </c>
      <c r="B62" s="3">
        <v>1950</v>
      </c>
      <c r="C62" s="54">
        <v>61650</v>
      </c>
      <c r="D62" s="3" t="s">
        <v>77</v>
      </c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">
      <c r="A63" s="3">
        <v>62</v>
      </c>
      <c r="B63" s="3">
        <v>1950</v>
      </c>
      <c r="C63" s="54">
        <v>63600</v>
      </c>
      <c r="D63" s="3" t="s">
        <v>77</v>
      </c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">
      <c r="A64" s="3">
        <v>63</v>
      </c>
      <c r="B64" s="3">
        <v>2000</v>
      </c>
      <c r="C64" s="54">
        <v>65600</v>
      </c>
      <c r="D64" s="3" t="s">
        <v>77</v>
      </c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">
      <c r="A65" s="3">
        <v>64</v>
      </c>
      <c r="B65" s="3">
        <v>2000</v>
      </c>
      <c r="C65" s="54">
        <v>67600</v>
      </c>
      <c r="D65" s="3" t="s">
        <v>77</v>
      </c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">
      <c r="A66" s="3">
        <v>65</v>
      </c>
      <c r="B66" s="3">
        <v>2050</v>
      </c>
      <c r="C66" s="54">
        <v>69650</v>
      </c>
      <c r="D66" s="3" t="s">
        <v>79</v>
      </c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">
      <c r="A67" s="3">
        <v>66</v>
      </c>
      <c r="B67" s="3">
        <v>2050</v>
      </c>
      <c r="C67" s="54">
        <v>71700</v>
      </c>
      <c r="D67" s="3" t="s">
        <v>77</v>
      </c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">
      <c r="A68" s="3">
        <v>67</v>
      </c>
      <c r="B68" s="3">
        <v>2125</v>
      </c>
      <c r="C68" s="54">
        <v>73825</v>
      </c>
      <c r="D68" s="3" t="s">
        <v>77</v>
      </c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">
      <c r="A69" s="3">
        <v>68</v>
      </c>
      <c r="B69" s="3">
        <v>2125</v>
      </c>
      <c r="C69" s="54">
        <v>75950</v>
      </c>
      <c r="D69" s="3" t="s">
        <v>77</v>
      </c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">
      <c r="A70" s="3">
        <v>69</v>
      </c>
      <c r="B70" s="3">
        <v>2250</v>
      </c>
      <c r="C70" s="54">
        <v>78200</v>
      </c>
      <c r="D70" s="3" t="s">
        <v>77</v>
      </c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">
      <c r="A71" s="3">
        <v>70</v>
      </c>
      <c r="B71" s="3">
        <v>2250</v>
      </c>
      <c r="C71" s="54">
        <v>80450</v>
      </c>
      <c r="D71" s="3" t="s">
        <v>67</v>
      </c>
      <c r="E71" s="3" t="s">
        <v>44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">
      <c r="A72" s="3">
        <v>71</v>
      </c>
      <c r="B72" s="3">
        <v>2375</v>
      </c>
      <c r="C72" s="54">
        <v>82825</v>
      </c>
      <c r="D72" s="3" t="s">
        <v>77</v>
      </c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">
      <c r="A73" s="3">
        <v>72</v>
      </c>
      <c r="B73" s="3">
        <v>2375</v>
      </c>
      <c r="C73" s="54">
        <v>85200</v>
      </c>
      <c r="D73" s="3" t="s">
        <v>77</v>
      </c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">
      <c r="A74" s="3">
        <v>73</v>
      </c>
      <c r="B74" s="3">
        <v>2500</v>
      </c>
      <c r="C74" s="54">
        <v>87700</v>
      </c>
      <c r="D74" s="3" t="s">
        <v>77</v>
      </c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">
      <c r="A75" s="3">
        <v>74</v>
      </c>
      <c r="B75" s="3">
        <v>2500</v>
      </c>
      <c r="C75" s="54">
        <v>90200</v>
      </c>
      <c r="D75" s="3" t="s">
        <v>77</v>
      </c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">
      <c r="A76" s="3">
        <v>75</v>
      </c>
      <c r="B76" s="3">
        <v>2500</v>
      </c>
      <c r="C76" s="54">
        <v>92700</v>
      </c>
      <c r="D76" s="3" t="s">
        <v>79</v>
      </c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">
      <c r="A77" s="3">
        <v>76</v>
      </c>
      <c r="B77" s="3">
        <v>2500</v>
      </c>
      <c r="C77" s="54">
        <v>95200</v>
      </c>
      <c r="D77" s="3" t="s">
        <v>80</v>
      </c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">
      <c r="A78" s="3">
        <v>77</v>
      </c>
      <c r="B78" s="3">
        <v>2500</v>
      </c>
      <c r="C78" s="54">
        <v>97700</v>
      </c>
      <c r="D78" s="3" t="s">
        <v>80</v>
      </c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">
      <c r="A79" s="3">
        <v>78</v>
      </c>
      <c r="B79" s="3">
        <v>2500</v>
      </c>
      <c r="C79" s="54">
        <v>100200</v>
      </c>
      <c r="D79" s="3" t="s">
        <v>80</v>
      </c>
      <c r="E79" s="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>
      <c r="A80" s="3">
        <v>79</v>
      </c>
      <c r="B80" s="3">
        <v>2500</v>
      </c>
      <c r="C80" s="54">
        <v>102700</v>
      </c>
      <c r="D80" s="3" t="s">
        <v>80</v>
      </c>
      <c r="E80" s="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">
      <c r="A81" s="3">
        <v>80</v>
      </c>
      <c r="B81" s="3">
        <v>2500</v>
      </c>
      <c r="C81" s="54">
        <v>105200</v>
      </c>
      <c r="D81" s="3" t="s">
        <v>80</v>
      </c>
      <c r="E81" s="3" t="s">
        <v>81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">
      <c r="A82" s="3">
        <v>81</v>
      </c>
      <c r="B82" s="3">
        <v>2500</v>
      </c>
      <c r="C82" s="54">
        <v>107700</v>
      </c>
      <c r="D82" s="3" t="s">
        <v>80</v>
      </c>
      <c r="E82" s="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>
      <c r="A83" s="3">
        <v>82</v>
      </c>
      <c r="B83" s="3">
        <v>2500</v>
      </c>
      <c r="C83" s="54">
        <v>110200</v>
      </c>
      <c r="D83" s="3" t="s">
        <v>80</v>
      </c>
      <c r="E83" s="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>
      <c r="A84" s="3">
        <v>83</v>
      </c>
      <c r="B84" s="3">
        <v>2500</v>
      </c>
      <c r="C84" s="54">
        <v>112700</v>
      </c>
      <c r="D84" s="3" t="s">
        <v>80</v>
      </c>
      <c r="E84" s="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>
      <c r="A85" s="3">
        <v>84</v>
      </c>
      <c r="B85" s="3">
        <v>2500</v>
      </c>
      <c r="C85" s="54">
        <v>115200</v>
      </c>
      <c r="D85" s="3" t="s">
        <v>80</v>
      </c>
      <c r="E85" s="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>
      <c r="A86" s="3">
        <v>85</v>
      </c>
      <c r="B86" s="3">
        <v>2500</v>
      </c>
      <c r="C86" s="54">
        <v>117700</v>
      </c>
      <c r="D86" s="3" t="s">
        <v>80</v>
      </c>
      <c r="E86" s="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>
      <c r="A87" s="3">
        <v>86</v>
      </c>
      <c r="B87" s="3">
        <v>2500</v>
      </c>
      <c r="C87" s="54">
        <v>120200</v>
      </c>
      <c r="D87" s="3" t="s">
        <v>80</v>
      </c>
      <c r="E87" s="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">
      <c r="A88" s="3">
        <v>87</v>
      </c>
      <c r="B88" s="3">
        <v>2500</v>
      </c>
      <c r="C88" s="54">
        <v>122700</v>
      </c>
      <c r="D88" s="3" t="s">
        <v>80</v>
      </c>
      <c r="E88" s="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">
      <c r="A89" s="3">
        <v>88</v>
      </c>
      <c r="B89" s="3">
        <v>2500</v>
      </c>
      <c r="C89" s="54">
        <v>125200</v>
      </c>
      <c r="D89" s="3" t="s">
        <v>80</v>
      </c>
      <c r="E89" s="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">
      <c r="A90" s="3">
        <v>89</v>
      </c>
      <c r="B90" s="3">
        <v>2500</v>
      </c>
      <c r="C90" s="54">
        <v>127700</v>
      </c>
      <c r="D90" s="3" t="s">
        <v>80</v>
      </c>
      <c r="E90" s="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">
      <c r="A91" s="3">
        <v>90</v>
      </c>
      <c r="B91" s="3">
        <v>2500</v>
      </c>
      <c r="C91" s="54">
        <v>130200</v>
      </c>
      <c r="D91" s="3" t="s">
        <v>82</v>
      </c>
      <c r="E91" s="3" t="s">
        <v>47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">
      <c r="A92" s="3">
        <v>91</v>
      </c>
      <c r="B92" s="3">
        <v>2500</v>
      </c>
      <c r="C92" s="54">
        <v>132700</v>
      </c>
      <c r="D92" s="3" t="s">
        <v>82</v>
      </c>
      <c r="E92" s="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>
      <c r="A93" s="3">
        <v>92</v>
      </c>
      <c r="B93" s="3">
        <v>2500</v>
      </c>
      <c r="C93" s="54">
        <v>135200</v>
      </c>
      <c r="D93" s="3" t="s">
        <v>82</v>
      </c>
      <c r="E93" s="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>
      <c r="A94" s="3">
        <v>93</v>
      </c>
      <c r="B94" s="3">
        <v>2500</v>
      </c>
      <c r="C94" s="54">
        <v>137700</v>
      </c>
      <c r="D94" s="3" t="s">
        <v>82</v>
      </c>
      <c r="E94" s="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">
      <c r="A95" s="3">
        <v>94</v>
      </c>
      <c r="B95" s="3">
        <v>2500</v>
      </c>
      <c r="C95" s="54">
        <v>140200</v>
      </c>
      <c r="D95" s="3" t="s">
        <v>82</v>
      </c>
      <c r="E95" s="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">
      <c r="A96" s="3">
        <v>95</v>
      </c>
      <c r="B96" s="3">
        <v>2500</v>
      </c>
      <c r="C96" s="54">
        <v>142700</v>
      </c>
      <c r="D96" s="3" t="s">
        <v>82</v>
      </c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">
      <c r="A97" s="3">
        <v>96</v>
      </c>
      <c r="B97" s="3">
        <v>2500</v>
      </c>
      <c r="C97" s="54">
        <v>145200</v>
      </c>
      <c r="D97" s="3" t="s">
        <v>82</v>
      </c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">
      <c r="A98" s="3">
        <v>97</v>
      </c>
      <c r="B98" s="3">
        <v>2500</v>
      </c>
      <c r="C98" s="54">
        <v>147700</v>
      </c>
      <c r="D98" s="3" t="s">
        <v>82</v>
      </c>
      <c r="E98" s="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">
      <c r="A99" s="3">
        <v>98</v>
      </c>
      <c r="B99" s="3">
        <v>2500</v>
      </c>
      <c r="C99" s="54">
        <v>150200</v>
      </c>
      <c r="D99" s="3" t="s">
        <v>82</v>
      </c>
      <c r="E99" s="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">
      <c r="A100" s="3">
        <v>99</v>
      </c>
      <c r="B100" s="3">
        <v>2500</v>
      </c>
      <c r="C100" s="54">
        <v>152700</v>
      </c>
      <c r="D100" s="3" t="s">
        <v>82</v>
      </c>
      <c r="E100" s="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>
      <c r="A101" s="3">
        <v>100</v>
      </c>
      <c r="B101" s="3">
        <v>2500</v>
      </c>
      <c r="C101" s="54">
        <v>155200</v>
      </c>
      <c r="D101" s="3" t="s">
        <v>49</v>
      </c>
      <c r="E101" s="3" t="s">
        <v>83</v>
      </c>
      <c r="F101" s="48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>
      <c r="A102" s="3">
        <v>101</v>
      </c>
      <c r="B102" s="3">
        <v>1325</v>
      </c>
      <c r="C102" s="3">
        <v>156525</v>
      </c>
      <c r="D102" s="3" t="s">
        <v>56</v>
      </c>
      <c r="E102" s="55" t="s">
        <v>84</v>
      </c>
      <c r="F102" s="48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>
      <c r="A103" s="3">
        <v>102</v>
      </c>
      <c r="B103" s="3">
        <v>1330</v>
      </c>
      <c r="C103" s="3">
        <v>157855</v>
      </c>
      <c r="D103" s="3" t="s">
        <v>56</v>
      </c>
      <c r="E103" s="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>
      <c r="A104" s="3">
        <v>103</v>
      </c>
      <c r="B104" s="3">
        <v>1335</v>
      </c>
      <c r="C104" s="3">
        <v>159190</v>
      </c>
      <c r="D104" s="3" t="s">
        <v>56</v>
      </c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>
      <c r="A105" s="3">
        <v>104</v>
      </c>
      <c r="B105" s="3">
        <v>1340</v>
      </c>
      <c r="C105" s="3">
        <v>160530</v>
      </c>
      <c r="D105" s="3" t="s">
        <v>56</v>
      </c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">
      <c r="A106" s="3">
        <v>105</v>
      </c>
      <c r="B106" s="3">
        <v>1345</v>
      </c>
      <c r="C106" s="3">
        <v>161875</v>
      </c>
      <c r="D106" s="3" t="s">
        <v>56</v>
      </c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>
      <c r="A107" s="3">
        <v>106</v>
      </c>
      <c r="B107" s="3">
        <v>1350</v>
      </c>
      <c r="C107" s="3">
        <v>163225</v>
      </c>
      <c r="D107" s="3" t="s">
        <v>56</v>
      </c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>
      <c r="A108" s="3">
        <v>107</v>
      </c>
      <c r="B108" s="3">
        <v>1355</v>
      </c>
      <c r="C108" s="3">
        <v>164580</v>
      </c>
      <c r="D108" s="3" t="s">
        <v>56</v>
      </c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>
      <c r="A109" s="3">
        <v>108</v>
      </c>
      <c r="B109" s="3">
        <v>1360</v>
      </c>
      <c r="C109" s="3">
        <v>165940</v>
      </c>
      <c r="D109" s="3" t="s">
        <v>56</v>
      </c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>
      <c r="A110" s="3">
        <v>109</v>
      </c>
      <c r="B110" s="3">
        <v>1365</v>
      </c>
      <c r="C110" s="3">
        <v>167305</v>
      </c>
      <c r="D110" s="3" t="s">
        <v>56</v>
      </c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>
      <c r="A111" s="3">
        <v>110</v>
      </c>
      <c r="B111" s="3">
        <v>1370</v>
      </c>
      <c r="C111" s="3">
        <v>168675</v>
      </c>
      <c r="D111" s="3" t="s">
        <v>56</v>
      </c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>
      <c r="A112" s="3">
        <v>111</v>
      </c>
      <c r="B112" s="3">
        <v>1375</v>
      </c>
      <c r="C112" s="3">
        <v>170050</v>
      </c>
      <c r="D112" s="3" t="s">
        <v>56</v>
      </c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>
      <c r="A113" s="3">
        <v>112</v>
      </c>
      <c r="B113" s="3">
        <v>1380</v>
      </c>
      <c r="C113" s="3">
        <v>171430</v>
      </c>
      <c r="D113" s="3" t="s">
        <v>56</v>
      </c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>
      <c r="A114" s="3">
        <v>113</v>
      </c>
      <c r="B114" s="3">
        <v>1385</v>
      </c>
      <c r="C114" s="3">
        <v>172815</v>
      </c>
      <c r="D114" s="3" t="s">
        <v>56</v>
      </c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>
      <c r="A115" s="3">
        <v>114</v>
      </c>
      <c r="B115" s="3">
        <v>1390</v>
      </c>
      <c r="C115" s="3">
        <v>174205</v>
      </c>
      <c r="D115" s="3" t="s">
        <v>56</v>
      </c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>
      <c r="A116" s="3">
        <v>115</v>
      </c>
      <c r="B116" s="3">
        <v>1395</v>
      </c>
      <c r="C116" s="3">
        <v>175600</v>
      </c>
      <c r="D116" s="3" t="s">
        <v>56</v>
      </c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>
      <c r="A117" s="3">
        <v>116</v>
      </c>
      <c r="B117" s="3">
        <v>1400</v>
      </c>
      <c r="C117" s="3">
        <v>177000</v>
      </c>
      <c r="D117" s="3" t="s">
        <v>56</v>
      </c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>
      <c r="A118" s="3">
        <v>117</v>
      </c>
      <c r="B118" s="3">
        <v>1405</v>
      </c>
      <c r="C118" s="3">
        <v>178405</v>
      </c>
      <c r="D118" s="3" t="s">
        <v>56</v>
      </c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>
      <c r="A119" s="3">
        <v>118</v>
      </c>
      <c r="B119" s="3">
        <v>1410</v>
      </c>
      <c r="C119" s="3">
        <v>179815</v>
      </c>
      <c r="D119" s="3" t="s">
        <v>56</v>
      </c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>
      <c r="A120" s="3">
        <v>119</v>
      </c>
      <c r="B120" s="3">
        <v>1415</v>
      </c>
      <c r="C120" s="3">
        <v>181230</v>
      </c>
      <c r="D120" s="3" t="s">
        <v>56</v>
      </c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>
      <c r="A121" s="3">
        <v>120</v>
      </c>
      <c r="B121" s="3">
        <v>1420</v>
      </c>
      <c r="C121" s="3">
        <v>182650</v>
      </c>
      <c r="D121" s="3" t="s">
        <v>56</v>
      </c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>
      <c r="A122" s="3">
        <v>121</v>
      </c>
      <c r="B122" s="3">
        <v>1425</v>
      </c>
      <c r="C122" s="3">
        <v>184075</v>
      </c>
      <c r="D122" s="3" t="s">
        <v>56</v>
      </c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>
      <c r="A123" s="3">
        <v>122</v>
      </c>
      <c r="B123" s="3">
        <v>1430</v>
      </c>
      <c r="C123" s="3">
        <v>185505</v>
      </c>
      <c r="D123" s="3" t="s">
        <v>56</v>
      </c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>
      <c r="A124" s="3">
        <v>123</v>
      </c>
      <c r="B124" s="3">
        <v>1435</v>
      </c>
      <c r="C124" s="3">
        <v>186940</v>
      </c>
      <c r="D124" s="3" t="s">
        <v>56</v>
      </c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>
      <c r="A125" s="3">
        <v>124</v>
      </c>
      <c r="B125" s="3">
        <v>1440</v>
      </c>
      <c r="C125" s="3">
        <v>188380</v>
      </c>
      <c r="D125" s="3" t="s">
        <v>56</v>
      </c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>
      <c r="A126" s="3">
        <v>125</v>
      </c>
      <c r="B126" s="3">
        <v>1445</v>
      </c>
      <c r="C126" s="3">
        <v>189825</v>
      </c>
      <c r="D126" s="3" t="s">
        <v>56</v>
      </c>
      <c r="E126" s="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>
      <c r="A127" s="3">
        <v>126</v>
      </c>
      <c r="B127" s="3">
        <v>1450</v>
      </c>
      <c r="C127" s="3">
        <v>191275</v>
      </c>
      <c r="D127" s="3" t="s">
        <v>56</v>
      </c>
      <c r="E127" s="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>
      <c r="A128" s="3">
        <v>127</v>
      </c>
      <c r="B128" s="3">
        <v>1455</v>
      </c>
      <c r="C128" s="3">
        <v>192730</v>
      </c>
      <c r="D128" s="3" t="s">
        <v>56</v>
      </c>
      <c r="E128" s="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>
      <c r="A129" s="3">
        <v>128</v>
      </c>
      <c r="B129" s="3">
        <v>1460</v>
      </c>
      <c r="C129" s="3">
        <v>194190</v>
      </c>
      <c r="D129" s="3" t="s">
        <v>56</v>
      </c>
      <c r="E129" s="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">
      <c r="A130" s="3">
        <v>129</v>
      </c>
      <c r="B130" s="3">
        <v>1465</v>
      </c>
      <c r="C130" s="3">
        <v>195655</v>
      </c>
      <c r="D130" s="3" t="s">
        <v>56</v>
      </c>
      <c r="E130" s="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>
      <c r="A131" s="3">
        <v>130</v>
      </c>
      <c r="B131" s="3">
        <v>1475</v>
      </c>
      <c r="C131" s="3">
        <v>197200</v>
      </c>
      <c r="D131" s="3" t="s">
        <v>56</v>
      </c>
      <c r="E131" s="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>
      <c r="A132" s="3">
        <v>131</v>
      </c>
      <c r="B132" s="3">
        <v>1500</v>
      </c>
      <c r="C132" s="3">
        <v>198700</v>
      </c>
      <c r="D132" s="3" t="s">
        <v>56</v>
      </c>
      <c r="E132" s="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>
      <c r="A133" s="3">
        <v>132</v>
      </c>
      <c r="B133" s="3">
        <v>1500</v>
      </c>
      <c r="C133" s="3">
        <v>200200</v>
      </c>
      <c r="D133" s="3" t="s">
        <v>56</v>
      </c>
      <c r="E133" s="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>
      <c r="A134" s="3">
        <v>133</v>
      </c>
      <c r="B134" s="3">
        <v>1500</v>
      </c>
      <c r="C134" s="3">
        <v>201700</v>
      </c>
      <c r="D134" s="3" t="s">
        <v>56</v>
      </c>
      <c r="E134" s="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>
      <c r="A135" s="3">
        <v>134</v>
      </c>
      <c r="B135" s="3">
        <v>1500</v>
      </c>
      <c r="C135" s="3">
        <v>203200</v>
      </c>
      <c r="D135" s="3" t="s">
        <v>56</v>
      </c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>
      <c r="A136" s="3">
        <v>135</v>
      </c>
      <c r="B136" s="3">
        <v>1500</v>
      </c>
      <c r="C136" s="3">
        <v>204700</v>
      </c>
      <c r="D136" s="3" t="s">
        <v>56</v>
      </c>
      <c r="E136" s="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>
      <c r="A137" s="3">
        <v>136</v>
      </c>
      <c r="B137" s="3">
        <v>1500</v>
      </c>
      <c r="C137" s="3">
        <v>206200</v>
      </c>
      <c r="D137" s="3" t="s">
        <v>56</v>
      </c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">
      <c r="A138" s="3">
        <v>137</v>
      </c>
      <c r="B138" s="3">
        <v>1500</v>
      </c>
      <c r="C138" s="3">
        <v>207700</v>
      </c>
      <c r="D138" s="3" t="s">
        <v>56</v>
      </c>
      <c r="E138" s="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">
      <c r="A139" s="3">
        <v>138</v>
      </c>
      <c r="B139" s="3">
        <v>1500</v>
      </c>
      <c r="C139" s="3">
        <v>209200</v>
      </c>
      <c r="D139" s="3" t="s">
        <v>56</v>
      </c>
      <c r="E139" s="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>
      <c r="A140" s="3">
        <v>139</v>
      </c>
      <c r="B140" s="3">
        <v>1500</v>
      </c>
      <c r="C140" s="3">
        <v>210700</v>
      </c>
      <c r="D140" s="3" t="s">
        <v>56</v>
      </c>
      <c r="E140" s="3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">
      <c r="A141" s="3">
        <v>140</v>
      </c>
      <c r="B141" s="3">
        <v>1500</v>
      </c>
      <c r="C141" s="3">
        <v>212200</v>
      </c>
      <c r="D141" s="3" t="s">
        <v>56</v>
      </c>
      <c r="E141" s="3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">
      <c r="A142" s="3">
        <v>141</v>
      </c>
      <c r="B142" s="3">
        <v>1500</v>
      </c>
      <c r="C142" s="3">
        <v>213700</v>
      </c>
      <c r="D142" s="3" t="s">
        <v>56</v>
      </c>
      <c r="E142" s="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">
      <c r="A143" s="3">
        <v>142</v>
      </c>
      <c r="B143" s="3">
        <v>1500</v>
      </c>
      <c r="C143" s="3">
        <v>215200</v>
      </c>
      <c r="D143" s="3" t="s">
        <v>56</v>
      </c>
      <c r="E143" s="3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">
      <c r="A144" s="3">
        <v>143</v>
      </c>
      <c r="B144" s="3">
        <v>1500</v>
      </c>
      <c r="C144" s="3">
        <v>216700</v>
      </c>
      <c r="D144" s="3" t="s">
        <v>56</v>
      </c>
      <c r="E144" s="3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">
      <c r="A145" s="3">
        <v>144</v>
      </c>
      <c r="B145" s="3">
        <v>1500</v>
      </c>
      <c r="C145" s="3">
        <v>218200</v>
      </c>
      <c r="D145" s="3" t="s">
        <v>56</v>
      </c>
      <c r="E145" s="3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>
      <c r="A146" s="3">
        <v>145</v>
      </c>
      <c r="B146" s="3">
        <v>1500</v>
      </c>
      <c r="C146" s="3">
        <v>219700</v>
      </c>
      <c r="D146" s="3" t="s">
        <v>56</v>
      </c>
      <c r="E146" s="3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">
      <c r="A147" s="3">
        <v>146</v>
      </c>
      <c r="B147" s="3">
        <v>1500</v>
      </c>
      <c r="C147" s="3">
        <v>221200</v>
      </c>
      <c r="D147" s="3" t="s">
        <v>56</v>
      </c>
      <c r="E147" s="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>
      <c r="A148" s="3">
        <v>147</v>
      </c>
      <c r="B148" s="3">
        <v>1500</v>
      </c>
      <c r="C148" s="3">
        <v>222700</v>
      </c>
      <c r="D148" s="3" t="s">
        <v>56</v>
      </c>
      <c r="E148" s="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>
      <c r="A149" s="3">
        <v>148</v>
      </c>
      <c r="B149" s="3">
        <v>1500</v>
      </c>
      <c r="C149" s="3">
        <v>224200</v>
      </c>
      <c r="D149" s="3" t="s">
        <v>56</v>
      </c>
      <c r="E149" s="3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>
      <c r="A150" s="3">
        <v>149</v>
      </c>
      <c r="B150" s="3">
        <v>1500</v>
      </c>
      <c r="C150" s="3">
        <v>225700</v>
      </c>
      <c r="D150" s="3" t="s">
        <v>56</v>
      </c>
      <c r="E150" s="3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>
      <c r="A151" s="3">
        <v>150</v>
      </c>
      <c r="B151" s="3">
        <v>1500</v>
      </c>
      <c r="C151" s="3">
        <v>227200</v>
      </c>
      <c r="D151" s="3" t="s">
        <v>56</v>
      </c>
      <c r="E151" s="3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>
      <c r="A152" s="3">
        <v>151</v>
      </c>
      <c r="B152" s="3">
        <v>1500</v>
      </c>
      <c r="C152" s="3">
        <v>228700</v>
      </c>
      <c r="D152" s="3" t="s">
        <v>56</v>
      </c>
      <c r="E152" s="3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>
      <c r="A153" s="3">
        <v>152</v>
      </c>
      <c r="B153" s="3">
        <v>1500</v>
      </c>
      <c r="C153" s="3">
        <v>230200</v>
      </c>
      <c r="D153" s="3" t="s">
        <v>56</v>
      </c>
      <c r="E153" s="3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>
      <c r="A154" s="3">
        <v>153</v>
      </c>
      <c r="B154" s="3">
        <v>1500</v>
      </c>
      <c r="C154" s="3">
        <v>231700</v>
      </c>
      <c r="D154" s="3" t="s">
        <v>56</v>
      </c>
      <c r="E154" s="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>
      <c r="A155" s="3">
        <v>154</v>
      </c>
      <c r="B155" s="3">
        <v>1500</v>
      </c>
      <c r="C155" s="3">
        <v>233200</v>
      </c>
      <c r="D155" s="3" t="s">
        <v>56</v>
      </c>
      <c r="E155" s="3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>
      <c r="A156" s="3">
        <v>155</v>
      </c>
      <c r="B156" s="3">
        <v>1500</v>
      </c>
      <c r="C156" s="3">
        <v>234700</v>
      </c>
      <c r="D156" s="3" t="s">
        <v>56</v>
      </c>
      <c r="E156" s="3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>
      <c r="A157" s="3">
        <v>156</v>
      </c>
      <c r="B157" s="3">
        <v>1500</v>
      </c>
      <c r="C157" s="3">
        <v>236200</v>
      </c>
      <c r="D157" s="3" t="s">
        <v>56</v>
      </c>
      <c r="E157" s="3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>
      <c r="A158" s="3">
        <v>157</v>
      </c>
      <c r="B158" s="3">
        <v>1500</v>
      </c>
      <c r="C158" s="3">
        <v>237700</v>
      </c>
      <c r="D158" s="3" t="s">
        <v>56</v>
      </c>
      <c r="E158" s="3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>
      <c r="A159" s="3">
        <v>158</v>
      </c>
      <c r="B159" s="3">
        <v>1500</v>
      </c>
      <c r="C159" s="3">
        <v>239200</v>
      </c>
      <c r="D159" s="3" t="s">
        <v>56</v>
      </c>
      <c r="E159" s="3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>
      <c r="A160" s="3">
        <v>159</v>
      </c>
      <c r="B160" s="3">
        <v>1500</v>
      </c>
      <c r="C160" s="3">
        <v>240700</v>
      </c>
      <c r="D160" s="3" t="s">
        <v>56</v>
      </c>
      <c r="E160" s="3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>
      <c r="A161" s="3">
        <v>160</v>
      </c>
      <c r="B161" s="3">
        <v>1500</v>
      </c>
      <c r="C161" s="3">
        <v>242200</v>
      </c>
      <c r="D161" s="3" t="s">
        <v>56</v>
      </c>
      <c r="E161" s="3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>
      <c r="A162" s="3">
        <v>161</v>
      </c>
      <c r="B162" s="3">
        <v>1500</v>
      </c>
      <c r="C162" s="3">
        <v>243700</v>
      </c>
      <c r="D162" s="3" t="s">
        <v>56</v>
      </c>
      <c r="E162" s="3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>
      <c r="A163" s="3">
        <v>162</v>
      </c>
      <c r="B163" s="3">
        <v>1500</v>
      </c>
      <c r="C163" s="3">
        <v>245200</v>
      </c>
      <c r="D163" s="3" t="s">
        <v>56</v>
      </c>
      <c r="E163" s="3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>
      <c r="A164" s="3">
        <v>163</v>
      </c>
      <c r="B164" s="3">
        <v>1500</v>
      </c>
      <c r="C164" s="3">
        <v>246700</v>
      </c>
      <c r="D164" s="3" t="s">
        <v>56</v>
      </c>
      <c r="E164" s="3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">
      <c r="A165" s="3">
        <v>164</v>
      </c>
      <c r="B165" s="3">
        <v>1500</v>
      </c>
      <c r="C165" s="3">
        <v>248200</v>
      </c>
      <c r="D165" s="3" t="s">
        <v>56</v>
      </c>
      <c r="E165" s="3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">
      <c r="A166" s="3">
        <v>165</v>
      </c>
      <c r="B166" s="3">
        <v>1500</v>
      </c>
      <c r="C166" s="3">
        <v>249700</v>
      </c>
      <c r="D166" s="3" t="s">
        <v>56</v>
      </c>
      <c r="E166" s="3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>
      <c r="A167" s="3">
        <v>166</v>
      </c>
      <c r="B167" s="3">
        <v>1500</v>
      </c>
      <c r="C167" s="3">
        <v>251200</v>
      </c>
      <c r="D167" s="3" t="s">
        <v>56</v>
      </c>
      <c r="E167" s="3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>
      <c r="A168" s="3">
        <v>167</v>
      </c>
      <c r="B168" s="3">
        <v>1500</v>
      </c>
      <c r="C168" s="3">
        <v>252700</v>
      </c>
      <c r="D168" s="3" t="s">
        <v>56</v>
      </c>
      <c r="E168" s="3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>
      <c r="A169" s="3">
        <v>168</v>
      </c>
      <c r="B169" s="3">
        <v>1500</v>
      </c>
      <c r="C169" s="3">
        <v>254200</v>
      </c>
      <c r="D169" s="3" t="s">
        <v>56</v>
      </c>
      <c r="E169" s="3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>
      <c r="A170" s="3">
        <v>169</v>
      </c>
      <c r="B170" s="3">
        <v>1500</v>
      </c>
      <c r="C170" s="3">
        <v>255700</v>
      </c>
      <c r="D170" s="3" t="s">
        <v>56</v>
      </c>
      <c r="E170" s="3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>
      <c r="A171" s="3">
        <v>170</v>
      </c>
      <c r="B171" s="3">
        <v>1500</v>
      </c>
      <c r="C171" s="3">
        <v>257200</v>
      </c>
      <c r="D171" s="3" t="s">
        <v>56</v>
      </c>
      <c r="E171" s="3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>
      <c r="A172" s="3">
        <v>171</v>
      </c>
      <c r="B172" s="3">
        <v>1500</v>
      </c>
      <c r="C172" s="3">
        <v>258700</v>
      </c>
      <c r="D172" s="3" t="s">
        <v>56</v>
      </c>
      <c r="E172" s="3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">
      <c r="A173" s="3">
        <v>172</v>
      </c>
      <c r="B173" s="3">
        <v>1500</v>
      </c>
      <c r="C173" s="3">
        <v>260200</v>
      </c>
      <c r="D173" s="3" t="s">
        <v>56</v>
      </c>
      <c r="E173" s="3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">
      <c r="A174" s="3">
        <v>173</v>
      </c>
      <c r="B174" s="3">
        <v>1500</v>
      </c>
      <c r="C174" s="3">
        <v>261700</v>
      </c>
      <c r="D174" s="3" t="s">
        <v>56</v>
      </c>
      <c r="E174" s="3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">
      <c r="A175" s="3">
        <v>174</v>
      </c>
      <c r="B175" s="3">
        <v>1500</v>
      </c>
      <c r="C175" s="3">
        <v>263200</v>
      </c>
      <c r="D175" s="3" t="s">
        <v>56</v>
      </c>
      <c r="E175" s="3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">
      <c r="A176" s="3">
        <v>175</v>
      </c>
      <c r="B176" s="3">
        <v>1500</v>
      </c>
      <c r="C176" s="3">
        <v>264700</v>
      </c>
      <c r="D176" s="3" t="s">
        <v>56</v>
      </c>
      <c r="E176" s="3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">
      <c r="A177" s="3">
        <v>176</v>
      </c>
      <c r="B177" s="3">
        <v>1500</v>
      </c>
      <c r="C177" s="3">
        <v>266200</v>
      </c>
      <c r="D177" s="3" t="s">
        <v>56</v>
      </c>
      <c r="E177" s="3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">
      <c r="A178" s="3">
        <v>177</v>
      </c>
      <c r="B178" s="3">
        <v>1500</v>
      </c>
      <c r="C178" s="3">
        <v>267700</v>
      </c>
      <c r="D178" s="3" t="s">
        <v>56</v>
      </c>
      <c r="E178" s="3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">
      <c r="A179" s="3">
        <v>178</v>
      </c>
      <c r="B179" s="3">
        <v>1500</v>
      </c>
      <c r="C179" s="3">
        <v>269200</v>
      </c>
      <c r="D179" s="3" t="s">
        <v>56</v>
      </c>
      <c r="E179" s="3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">
      <c r="A180" s="3">
        <v>179</v>
      </c>
      <c r="B180" s="3">
        <v>1500</v>
      </c>
      <c r="C180" s="3">
        <v>270700</v>
      </c>
      <c r="D180" s="3" t="s">
        <v>56</v>
      </c>
      <c r="E180" s="3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">
      <c r="A181" s="3">
        <v>180</v>
      </c>
      <c r="B181" s="3">
        <v>1500</v>
      </c>
      <c r="C181" s="3">
        <v>272200</v>
      </c>
      <c r="D181" s="3" t="s">
        <v>56</v>
      </c>
      <c r="E181" s="3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">
      <c r="A182" s="3">
        <v>181</v>
      </c>
      <c r="B182" s="3">
        <v>1500</v>
      </c>
      <c r="C182" s="3">
        <v>273700</v>
      </c>
      <c r="D182" s="3" t="s">
        <v>56</v>
      </c>
      <c r="E182" s="3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">
      <c r="A183" s="3">
        <v>182</v>
      </c>
      <c r="B183" s="3">
        <v>1500</v>
      </c>
      <c r="C183" s="3">
        <v>275200</v>
      </c>
      <c r="D183" s="3" t="s">
        <v>56</v>
      </c>
      <c r="E183" s="3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">
      <c r="A184" s="3">
        <v>183</v>
      </c>
      <c r="B184" s="3">
        <v>1500</v>
      </c>
      <c r="C184" s="3">
        <v>276700</v>
      </c>
      <c r="D184" s="3" t="s">
        <v>56</v>
      </c>
      <c r="E184" s="3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">
      <c r="A185" s="3">
        <v>184</v>
      </c>
      <c r="B185" s="3">
        <v>1500</v>
      </c>
      <c r="C185" s="3">
        <v>278200</v>
      </c>
      <c r="D185" s="3" t="s">
        <v>56</v>
      </c>
      <c r="E185" s="3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">
      <c r="A186" s="3">
        <v>185</v>
      </c>
      <c r="B186" s="3">
        <v>1500</v>
      </c>
      <c r="C186" s="3">
        <v>279700</v>
      </c>
      <c r="D186" s="3" t="s">
        <v>56</v>
      </c>
      <c r="E186" s="3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">
      <c r="A187" s="3">
        <v>186</v>
      </c>
      <c r="B187" s="3">
        <v>1500</v>
      </c>
      <c r="C187" s="3">
        <v>281200</v>
      </c>
      <c r="D187" s="3" t="s">
        <v>56</v>
      </c>
      <c r="E187" s="3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">
      <c r="A188" s="3">
        <v>187</v>
      </c>
      <c r="B188" s="3">
        <v>1500</v>
      </c>
      <c r="C188" s="3">
        <v>282700</v>
      </c>
      <c r="D188" s="3" t="s">
        <v>56</v>
      </c>
      <c r="E188" s="3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">
      <c r="A189" s="3">
        <v>188</v>
      </c>
      <c r="B189" s="3">
        <v>1500</v>
      </c>
      <c r="C189" s="3">
        <v>284200</v>
      </c>
      <c r="D189" s="3" t="s">
        <v>56</v>
      </c>
      <c r="E189" s="3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">
      <c r="A190" s="3">
        <v>189</v>
      </c>
      <c r="B190" s="3">
        <v>1500</v>
      </c>
      <c r="C190" s="3">
        <v>285700</v>
      </c>
      <c r="D190" s="3" t="s">
        <v>56</v>
      </c>
      <c r="E190" s="3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">
      <c r="A191" s="3">
        <v>190</v>
      </c>
      <c r="B191" s="3">
        <v>1500</v>
      </c>
      <c r="C191" s="3">
        <v>287200</v>
      </c>
      <c r="D191" s="3" t="s">
        <v>56</v>
      </c>
      <c r="E191" s="3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">
      <c r="A192" s="3">
        <v>191</v>
      </c>
      <c r="B192" s="3">
        <v>1500</v>
      </c>
      <c r="C192" s="3">
        <v>288700</v>
      </c>
      <c r="D192" s="3" t="s">
        <v>56</v>
      </c>
      <c r="E192" s="3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">
      <c r="A193" s="3">
        <v>192</v>
      </c>
      <c r="B193" s="3">
        <v>1500</v>
      </c>
      <c r="C193" s="3">
        <v>290200</v>
      </c>
      <c r="D193" s="3" t="s">
        <v>56</v>
      </c>
      <c r="E193" s="3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">
      <c r="A194" s="3">
        <v>193</v>
      </c>
      <c r="B194" s="3">
        <v>1500</v>
      </c>
      <c r="C194" s="3">
        <v>291700</v>
      </c>
      <c r="D194" s="3" t="s">
        <v>56</v>
      </c>
      <c r="E194" s="3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">
      <c r="A195" s="3">
        <v>194</v>
      </c>
      <c r="B195" s="3">
        <v>1500</v>
      </c>
      <c r="C195" s="3">
        <v>293200</v>
      </c>
      <c r="D195" s="3" t="s">
        <v>56</v>
      </c>
      <c r="E195" s="3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">
      <c r="A196" s="3">
        <v>195</v>
      </c>
      <c r="B196" s="3">
        <v>1500</v>
      </c>
      <c r="C196" s="3">
        <v>294700</v>
      </c>
      <c r="D196" s="3" t="s">
        <v>56</v>
      </c>
      <c r="E196" s="3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">
      <c r="A197" s="3">
        <v>196</v>
      </c>
      <c r="B197" s="3">
        <v>1500</v>
      </c>
      <c r="C197" s="3">
        <v>296200</v>
      </c>
      <c r="D197" s="3" t="s">
        <v>56</v>
      </c>
      <c r="E197" s="3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">
      <c r="A198" s="3">
        <v>197</v>
      </c>
      <c r="B198" s="3">
        <v>1500</v>
      </c>
      <c r="C198" s="3">
        <v>297700</v>
      </c>
      <c r="D198" s="3" t="s">
        <v>56</v>
      </c>
      <c r="E198" s="3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">
      <c r="A199" s="3">
        <v>198</v>
      </c>
      <c r="B199" s="3">
        <v>1500</v>
      </c>
      <c r="C199" s="3">
        <v>299200</v>
      </c>
      <c r="D199" s="3" t="s">
        <v>56</v>
      </c>
      <c r="E199" s="3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">
      <c r="A200" s="3">
        <v>199</v>
      </c>
      <c r="B200" s="3">
        <v>1500</v>
      </c>
      <c r="C200" s="3">
        <v>300700</v>
      </c>
      <c r="D200" s="3" t="s">
        <v>56</v>
      </c>
      <c r="E200" s="3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">
      <c r="A201" s="3">
        <v>200</v>
      </c>
      <c r="B201" s="3">
        <v>1500</v>
      </c>
      <c r="C201" s="3">
        <v>302200</v>
      </c>
      <c r="D201" s="3" t="s">
        <v>56</v>
      </c>
      <c r="E201" s="3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">
      <c r="A202" s="3">
        <v>201</v>
      </c>
      <c r="B202" s="3">
        <v>1500</v>
      </c>
      <c r="C202" s="3">
        <v>303700</v>
      </c>
      <c r="D202" s="3" t="s">
        <v>56</v>
      </c>
      <c r="E202" s="3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">
      <c r="A203" s="3">
        <v>202</v>
      </c>
      <c r="B203" s="3">
        <v>1500</v>
      </c>
      <c r="C203" s="3">
        <v>305200</v>
      </c>
      <c r="D203" s="3" t="s">
        <v>56</v>
      </c>
      <c r="E203" s="3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">
      <c r="A204" s="3">
        <v>203</v>
      </c>
      <c r="B204" s="3">
        <v>1500</v>
      </c>
      <c r="C204" s="3">
        <v>306700</v>
      </c>
      <c r="D204" s="3" t="s">
        <v>56</v>
      </c>
      <c r="E204" s="3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">
      <c r="A205" s="3">
        <v>204</v>
      </c>
      <c r="B205" s="3">
        <v>1500</v>
      </c>
      <c r="C205" s="3">
        <v>308200</v>
      </c>
      <c r="D205" s="3" t="s">
        <v>56</v>
      </c>
      <c r="E205" s="3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">
      <c r="A206" s="3">
        <v>205</v>
      </c>
      <c r="B206" s="3">
        <v>1500</v>
      </c>
      <c r="C206" s="3">
        <v>309700</v>
      </c>
      <c r="D206" s="3" t="s">
        <v>56</v>
      </c>
      <c r="E206" s="3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">
      <c r="A207" s="3">
        <v>206</v>
      </c>
      <c r="B207" s="3">
        <v>1500</v>
      </c>
      <c r="C207" s="3">
        <v>311200</v>
      </c>
      <c r="D207" s="3" t="s">
        <v>56</v>
      </c>
      <c r="E207" s="3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">
      <c r="A208" s="3">
        <v>207</v>
      </c>
      <c r="B208" s="3">
        <v>1500</v>
      </c>
      <c r="C208" s="3">
        <v>312700</v>
      </c>
      <c r="D208" s="3" t="s">
        <v>56</v>
      </c>
      <c r="E208" s="3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">
      <c r="A209" s="3">
        <v>208</v>
      </c>
      <c r="B209" s="3">
        <v>1500</v>
      </c>
      <c r="C209" s="3">
        <v>314200</v>
      </c>
      <c r="D209" s="3" t="s">
        <v>56</v>
      </c>
      <c r="E209" s="3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">
      <c r="A210" s="3">
        <v>209</v>
      </c>
      <c r="B210" s="3">
        <v>1500</v>
      </c>
      <c r="C210" s="3">
        <v>315700</v>
      </c>
      <c r="D210" s="3" t="s">
        <v>56</v>
      </c>
      <c r="E210" s="3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">
      <c r="A211" s="3">
        <v>210</v>
      </c>
      <c r="B211" s="3">
        <v>1500</v>
      </c>
      <c r="C211" s="3">
        <v>317200</v>
      </c>
      <c r="D211" s="3" t="s">
        <v>56</v>
      </c>
      <c r="E211" s="3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">
      <c r="A212" s="3">
        <v>211</v>
      </c>
      <c r="B212" s="3">
        <v>1500</v>
      </c>
      <c r="C212" s="3">
        <v>318700</v>
      </c>
      <c r="D212" s="3" t="s">
        <v>56</v>
      </c>
      <c r="E212" s="3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">
      <c r="A213" s="3">
        <v>212</v>
      </c>
      <c r="B213" s="3">
        <v>1500</v>
      </c>
      <c r="C213" s="3">
        <v>320200</v>
      </c>
      <c r="D213" s="3" t="s">
        <v>56</v>
      </c>
      <c r="E213" s="3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">
      <c r="A214" s="3">
        <v>213</v>
      </c>
      <c r="B214" s="3">
        <v>1500</v>
      </c>
      <c r="C214" s="3">
        <v>321700</v>
      </c>
      <c r="D214" s="3" t="s">
        <v>56</v>
      </c>
      <c r="E214" s="3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">
      <c r="A215" s="3">
        <v>214</v>
      </c>
      <c r="B215" s="3">
        <v>1500</v>
      </c>
      <c r="C215" s="3">
        <v>323200</v>
      </c>
      <c r="D215" s="3" t="s">
        <v>56</v>
      </c>
      <c r="E215" s="3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">
      <c r="A216" s="3">
        <v>215</v>
      </c>
      <c r="B216" s="3">
        <v>1500</v>
      </c>
      <c r="C216" s="3">
        <v>324700</v>
      </c>
      <c r="D216" s="3" t="s">
        <v>56</v>
      </c>
      <c r="E216" s="3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">
      <c r="A217" s="3">
        <v>216</v>
      </c>
      <c r="B217" s="3">
        <v>1500</v>
      </c>
      <c r="C217" s="3">
        <v>326200</v>
      </c>
      <c r="D217" s="3" t="s">
        <v>56</v>
      </c>
      <c r="E217" s="3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">
      <c r="A218" s="3">
        <v>217</v>
      </c>
      <c r="B218" s="3">
        <v>1500</v>
      </c>
      <c r="C218" s="3">
        <v>327700</v>
      </c>
      <c r="D218" s="3" t="s">
        <v>56</v>
      </c>
      <c r="E218" s="3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">
      <c r="A219" s="3">
        <v>218</v>
      </c>
      <c r="B219" s="3">
        <v>1500</v>
      </c>
      <c r="C219" s="3">
        <v>329200</v>
      </c>
      <c r="D219" s="3" t="s">
        <v>56</v>
      </c>
      <c r="E219" s="3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">
      <c r="A220" s="3">
        <v>219</v>
      </c>
      <c r="B220" s="3">
        <v>1500</v>
      </c>
      <c r="C220" s="3">
        <v>330700</v>
      </c>
      <c r="D220" s="3" t="s">
        <v>56</v>
      </c>
      <c r="E220" s="3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">
      <c r="A221" s="3">
        <v>220</v>
      </c>
      <c r="B221" s="3">
        <v>1500</v>
      </c>
      <c r="C221" s="3">
        <v>332200</v>
      </c>
      <c r="D221" s="3" t="s">
        <v>56</v>
      </c>
      <c r="E221" s="3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">
      <c r="A222" s="3">
        <v>221</v>
      </c>
      <c r="B222" s="3">
        <v>1500</v>
      </c>
      <c r="C222" s="3">
        <v>333700</v>
      </c>
      <c r="D222" s="3" t="s">
        <v>56</v>
      </c>
      <c r="E222" s="3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">
      <c r="A223" s="3">
        <v>222</v>
      </c>
      <c r="B223" s="3">
        <v>1500</v>
      </c>
      <c r="C223" s="3">
        <v>335200</v>
      </c>
      <c r="D223" s="3" t="s">
        <v>56</v>
      </c>
      <c r="E223" s="3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">
      <c r="A224" s="3">
        <v>223</v>
      </c>
      <c r="B224" s="3">
        <v>1500</v>
      </c>
      <c r="C224" s="3">
        <v>336700</v>
      </c>
      <c r="D224" s="3" t="s">
        <v>56</v>
      </c>
      <c r="E224" s="3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">
      <c r="A225" s="3">
        <v>224</v>
      </c>
      <c r="B225" s="3">
        <v>1500</v>
      </c>
      <c r="C225" s="3">
        <v>338200</v>
      </c>
      <c r="D225" s="3" t="s">
        <v>56</v>
      </c>
      <c r="E225" s="3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">
      <c r="A226" s="3">
        <v>225</v>
      </c>
      <c r="B226" s="3">
        <v>1500</v>
      </c>
      <c r="C226" s="3">
        <v>339700</v>
      </c>
      <c r="D226" s="3" t="s">
        <v>56</v>
      </c>
      <c r="E226" s="3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">
      <c r="A227" s="3">
        <v>226</v>
      </c>
      <c r="B227" s="3">
        <v>1500</v>
      </c>
      <c r="C227" s="3">
        <v>341200</v>
      </c>
      <c r="D227" s="3" t="s">
        <v>56</v>
      </c>
      <c r="E227" s="3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">
      <c r="A228" s="3">
        <v>227</v>
      </c>
      <c r="B228" s="3">
        <v>1500</v>
      </c>
      <c r="C228" s="3">
        <v>342700</v>
      </c>
      <c r="D228" s="3" t="s">
        <v>56</v>
      </c>
      <c r="E228" s="3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">
      <c r="A229" s="3">
        <v>228</v>
      </c>
      <c r="B229" s="3">
        <v>1500</v>
      </c>
      <c r="C229" s="3">
        <v>344200</v>
      </c>
      <c r="D229" s="3" t="s">
        <v>56</v>
      </c>
      <c r="E229" s="3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">
      <c r="A230" s="3">
        <v>229</v>
      </c>
      <c r="B230" s="3">
        <v>1500</v>
      </c>
      <c r="C230" s="3">
        <v>345700</v>
      </c>
      <c r="D230" s="3" t="s">
        <v>56</v>
      </c>
      <c r="E230" s="3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">
      <c r="A231" s="3">
        <v>230</v>
      </c>
      <c r="B231" s="3">
        <v>1500</v>
      </c>
      <c r="C231" s="3">
        <v>347200</v>
      </c>
      <c r="D231" s="3" t="s">
        <v>56</v>
      </c>
      <c r="E231" s="3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">
      <c r="A232" s="3">
        <v>231</v>
      </c>
      <c r="B232" s="3">
        <v>1500</v>
      </c>
      <c r="C232" s="3">
        <v>348700</v>
      </c>
      <c r="D232" s="3" t="s">
        <v>56</v>
      </c>
      <c r="E232" s="3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">
      <c r="A233" s="3">
        <v>232</v>
      </c>
      <c r="B233" s="3">
        <v>1500</v>
      </c>
      <c r="C233" s="3">
        <v>350200</v>
      </c>
      <c r="D233" s="3" t="s">
        <v>56</v>
      </c>
      <c r="E233" s="3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">
      <c r="A234" s="3">
        <v>233</v>
      </c>
      <c r="B234" s="3">
        <v>1500</v>
      </c>
      <c r="C234" s="3">
        <v>351700</v>
      </c>
      <c r="D234" s="3" t="s">
        <v>56</v>
      </c>
      <c r="E234" s="3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">
      <c r="A235" s="3">
        <v>234</v>
      </c>
      <c r="B235" s="3">
        <v>1500</v>
      </c>
      <c r="C235" s="3">
        <v>353200</v>
      </c>
      <c r="D235" s="3" t="s">
        <v>56</v>
      </c>
      <c r="E235" s="3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">
      <c r="A236" s="3">
        <v>235</v>
      </c>
      <c r="B236" s="3">
        <v>1500</v>
      </c>
      <c r="C236" s="3">
        <v>354700</v>
      </c>
      <c r="D236" s="3" t="s">
        <v>56</v>
      </c>
      <c r="E236" s="3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">
      <c r="A237" s="3">
        <v>236</v>
      </c>
      <c r="B237" s="3">
        <v>1500</v>
      </c>
      <c r="C237" s="3">
        <v>356200</v>
      </c>
      <c r="D237" s="3" t="s">
        <v>56</v>
      </c>
      <c r="E237" s="3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">
      <c r="A238" s="3">
        <v>237</v>
      </c>
      <c r="B238" s="3">
        <v>1500</v>
      </c>
      <c r="C238" s="3">
        <v>357700</v>
      </c>
      <c r="D238" s="3" t="s">
        <v>56</v>
      </c>
      <c r="E238" s="3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">
      <c r="A239" s="3">
        <v>238</v>
      </c>
      <c r="B239" s="3">
        <v>1500</v>
      </c>
      <c r="C239" s="3">
        <v>359200</v>
      </c>
      <c r="D239" s="3" t="s">
        <v>56</v>
      </c>
      <c r="E239" s="3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">
      <c r="A240" s="3">
        <v>239</v>
      </c>
      <c r="B240" s="3">
        <v>1500</v>
      </c>
      <c r="C240" s="3">
        <v>360700</v>
      </c>
      <c r="D240" s="3" t="s">
        <v>56</v>
      </c>
      <c r="E240" s="3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">
      <c r="A241" s="3">
        <v>240</v>
      </c>
      <c r="B241" s="3">
        <v>1500</v>
      </c>
      <c r="C241" s="3">
        <v>362200</v>
      </c>
      <c r="D241" s="3" t="s">
        <v>56</v>
      </c>
      <c r="E241" s="3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">
      <c r="A242" s="3">
        <v>241</v>
      </c>
      <c r="B242" s="3">
        <v>1500</v>
      </c>
      <c r="C242" s="3">
        <v>363700</v>
      </c>
      <c r="D242" s="3" t="s">
        <v>56</v>
      </c>
      <c r="E242" s="3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">
      <c r="A243" s="3">
        <v>242</v>
      </c>
      <c r="B243" s="3">
        <v>1500</v>
      </c>
      <c r="C243" s="3">
        <v>365200</v>
      </c>
      <c r="D243" s="3" t="s">
        <v>56</v>
      </c>
      <c r="E243" s="3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">
      <c r="A244" s="3">
        <v>243</v>
      </c>
      <c r="B244" s="3">
        <v>1500</v>
      </c>
      <c r="C244" s="3">
        <v>366700</v>
      </c>
      <c r="D244" s="3" t="s">
        <v>56</v>
      </c>
      <c r="E244" s="3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">
      <c r="A245" s="3">
        <v>244</v>
      </c>
      <c r="B245" s="3">
        <v>1500</v>
      </c>
      <c r="C245" s="3">
        <v>368200</v>
      </c>
      <c r="D245" s="3" t="s">
        <v>56</v>
      </c>
      <c r="E245" s="3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">
      <c r="A246" s="3">
        <v>245</v>
      </c>
      <c r="B246" s="3">
        <v>1500</v>
      </c>
      <c r="C246" s="3">
        <v>369700</v>
      </c>
      <c r="D246" s="3" t="s">
        <v>56</v>
      </c>
      <c r="E246" s="3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">
      <c r="A247" s="3">
        <v>246</v>
      </c>
      <c r="B247" s="3">
        <v>1500</v>
      </c>
      <c r="C247" s="3">
        <v>371200</v>
      </c>
      <c r="D247" s="3" t="s">
        <v>56</v>
      </c>
      <c r="E247" s="3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">
      <c r="A248" s="3">
        <v>247</v>
      </c>
      <c r="B248" s="3">
        <v>1500</v>
      </c>
      <c r="C248" s="3">
        <v>372700</v>
      </c>
      <c r="D248" s="3" t="s">
        <v>56</v>
      </c>
      <c r="E248" s="3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">
      <c r="A249" s="3">
        <v>248</v>
      </c>
      <c r="B249" s="3">
        <v>1500</v>
      </c>
      <c r="C249" s="3">
        <v>374200</v>
      </c>
      <c r="D249" s="3" t="s">
        <v>56</v>
      </c>
      <c r="E249" s="3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">
      <c r="A250" s="3">
        <v>249</v>
      </c>
      <c r="B250" s="3">
        <v>1500</v>
      </c>
      <c r="C250" s="3">
        <v>375700</v>
      </c>
      <c r="D250" s="3" t="s">
        <v>56</v>
      </c>
      <c r="E250" s="3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">
      <c r="A251" s="3">
        <v>250</v>
      </c>
      <c r="B251" s="3">
        <v>1500</v>
      </c>
      <c r="C251" s="3">
        <v>377200</v>
      </c>
      <c r="D251" s="3" t="s">
        <v>56</v>
      </c>
      <c r="E251" s="3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">
      <c r="A252" s="3">
        <v>251</v>
      </c>
      <c r="B252" s="3">
        <v>1500</v>
      </c>
      <c r="C252" s="3">
        <v>378700</v>
      </c>
      <c r="D252" s="3" t="s">
        <v>56</v>
      </c>
      <c r="E252" s="3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">
      <c r="A253" s="3">
        <v>252</v>
      </c>
      <c r="B253" s="3">
        <v>1500</v>
      </c>
      <c r="C253" s="3">
        <v>380200</v>
      </c>
      <c r="D253" s="3" t="s">
        <v>56</v>
      </c>
      <c r="E253" s="3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">
      <c r="A254" s="3">
        <v>253</v>
      </c>
      <c r="B254" s="3">
        <v>1500</v>
      </c>
      <c r="C254" s="3">
        <v>381700</v>
      </c>
      <c r="D254" s="3" t="s">
        <v>56</v>
      </c>
      <c r="E254" s="3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">
      <c r="A255" s="3">
        <v>254</v>
      </c>
      <c r="B255" s="3">
        <v>1500</v>
      </c>
      <c r="C255" s="3">
        <v>383200</v>
      </c>
      <c r="D255" s="3" t="s">
        <v>56</v>
      </c>
      <c r="E255" s="3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">
      <c r="A256" s="3">
        <v>255</v>
      </c>
      <c r="B256" s="3">
        <v>1500</v>
      </c>
      <c r="C256" s="3">
        <v>384700</v>
      </c>
      <c r="D256" s="3" t="s">
        <v>56</v>
      </c>
      <c r="E256" s="3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">
      <c r="A257" s="3">
        <v>256</v>
      </c>
      <c r="B257" s="3">
        <v>1500</v>
      </c>
      <c r="C257" s="3">
        <v>386200</v>
      </c>
      <c r="D257" s="3" t="s">
        <v>56</v>
      </c>
      <c r="E257" s="3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">
      <c r="A258" s="3">
        <v>257</v>
      </c>
      <c r="B258" s="3">
        <v>1500</v>
      </c>
      <c r="C258" s="3">
        <v>387700</v>
      </c>
      <c r="D258" s="3" t="s">
        <v>56</v>
      </c>
      <c r="E258" s="3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">
      <c r="A259" s="3">
        <v>258</v>
      </c>
      <c r="B259" s="3">
        <v>1500</v>
      </c>
      <c r="C259" s="3">
        <v>389200</v>
      </c>
      <c r="D259" s="3" t="s">
        <v>56</v>
      </c>
      <c r="E259" s="3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">
      <c r="A260" s="3">
        <v>259</v>
      </c>
      <c r="B260" s="3">
        <v>1500</v>
      </c>
      <c r="C260" s="3">
        <v>390700</v>
      </c>
      <c r="D260" s="3" t="s">
        <v>56</v>
      </c>
      <c r="E260" s="3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">
      <c r="A261" s="3">
        <v>260</v>
      </c>
      <c r="B261" s="3">
        <v>1500</v>
      </c>
      <c r="C261" s="3">
        <v>392200</v>
      </c>
      <c r="D261" s="3" t="s">
        <v>56</v>
      </c>
      <c r="E261" s="3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">
      <c r="A262" s="3">
        <v>261</v>
      </c>
      <c r="B262" s="3">
        <v>1500</v>
      </c>
      <c r="C262" s="3">
        <v>393700</v>
      </c>
      <c r="D262" s="3" t="s">
        <v>56</v>
      </c>
      <c r="E262" s="3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">
      <c r="A263" s="3">
        <v>262</v>
      </c>
      <c r="B263" s="3">
        <v>1500</v>
      </c>
      <c r="C263" s="3">
        <v>395200</v>
      </c>
      <c r="D263" s="3" t="s">
        <v>56</v>
      </c>
      <c r="E263" s="3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">
      <c r="A264" s="3">
        <v>263</v>
      </c>
      <c r="B264" s="3">
        <v>1500</v>
      </c>
      <c r="C264" s="3">
        <v>396700</v>
      </c>
      <c r="D264" s="3" t="s">
        <v>56</v>
      </c>
      <c r="E264" s="3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">
      <c r="A265" s="3">
        <v>264</v>
      </c>
      <c r="B265" s="3">
        <v>1500</v>
      </c>
      <c r="C265" s="3">
        <v>398200</v>
      </c>
      <c r="D265" s="3" t="s">
        <v>56</v>
      </c>
      <c r="E265" s="3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">
      <c r="A266" s="3">
        <v>265</v>
      </c>
      <c r="B266" s="3">
        <v>1500</v>
      </c>
      <c r="C266" s="3">
        <v>399700</v>
      </c>
      <c r="D266" s="3" t="s">
        <v>56</v>
      </c>
      <c r="E266" s="3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">
      <c r="A267" s="3">
        <v>266</v>
      </c>
      <c r="B267" s="3">
        <v>1500</v>
      </c>
      <c r="C267" s="3">
        <v>401200</v>
      </c>
      <c r="D267" s="3" t="s">
        <v>56</v>
      </c>
      <c r="E267" s="3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">
      <c r="A268" s="3">
        <v>267</v>
      </c>
      <c r="B268" s="3">
        <v>1500</v>
      </c>
      <c r="C268" s="3">
        <v>402700</v>
      </c>
      <c r="D268" s="3" t="s">
        <v>56</v>
      </c>
      <c r="E268" s="3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">
      <c r="A269" s="3">
        <v>268</v>
      </c>
      <c r="B269" s="3">
        <v>1500</v>
      </c>
      <c r="C269" s="3">
        <v>404200</v>
      </c>
      <c r="D269" s="3" t="s">
        <v>56</v>
      </c>
      <c r="E269" s="3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">
      <c r="A270" s="3">
        <v>269</v>
      </c>
      <c r="B270" s="3">
        <v>1500</v>
      </c>
      <c r="C270" s="3">
        <v>405700</v>
      </c>
      <c r="D270" s="3" t="s">
        <v>56</v>
      </c>
      <c r="E270" s="3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">
      <c r="A271" s="3">
        <v>270</v>
      </c>
      <c r="B271" s="3">
        <v>1500</v>
      </c>
      <c r="C271" s="3">
        <v>407200</v>
      </c>
      <c r="D271" s="3" t="s">
        <v>56</v>
      </c>
      <c r="E271" s="3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">
      <c r="A272" s="3">
        <v>271</v>
      </c>
      <c r="B272" s="3">
        <v>1500</v>
      </c>
      <c r="C272" s="3">
        <v>408700</v>
      </c>
      <c r="D272" s="3" t="s">
        <v>56</v>
      </c>
      <c r="E272" s="3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">
      <c r="A273" s="3">
        <v>272</v>
      </c>
      <c r="B273" s="3">
        <v>1500</v>
      </c>
      <c r="C273" s="3">
        <v>410200</v>
      </c>
      <c r="D273" s="3" t="s">
        <v>56</v>
      </c>
      <c r="E273" s="3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">
      <c r="A274" s="3">
        <v>273</v>
      </c>
      <c r="B274" s="3">
        <v>1500</v>
      </c>
      <c r="C274" s="3">
        <v>411700</v>
      </c>
      <c r="D274" s="3" t="s">
        <v>56</v>
      </c>
      <c r="E274" s="3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">
      <c r="A275" s="3">
        <v>274</v>
      </c>
      <c r="B275" s="3">
        <v>1500</v>
      </c>
      <c r="C275" s="3">
        <v>413200</v>
      </c>
      <c r="D275" s="3" t="s">
        <v>56</v>
      </c>
      <c r="E275" s="3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">
      <c r="A276" s="3">
        <v>275</v>
      </c>
      <c r="B276" s="3">
        <v>1500</v>
      </c>
      <c r="C276" s="3">
        <v>414700</v>
      </c>
      <c r="D276" s="3" t="s">
        <v>56</v>
      </c>
      <c r="E276" s="3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">
      <c r="A277" s="3">
        <v>276</v>
      </c>
      <c r="B277" s="3">
        <v>1500</v>
      </c>
      <c r="C277" s="3">
        <v>416200</v>
      </c>
      <c r="D277" s="3" t="s">
        <v>56</v>
      </c>
      <c r="E277" s="3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">
      <c r="A278" s="3">
        <v>277</v>
      </c>
      <c r="B278" s="3">
        <v>1500</v>
      </c>
      <c r="C278" s="3">
        <v>417700</v>
      </c>
      <c r="D278" s="3" t="s">
        <v>56</v>
      </c>
      <c r="E278" s="3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">
      <c r="A279" s="3">
        <v>278</v>
      </c>
      <c r="B279" s="3">
        <v>1500</v>
      </c>
      <c r="C279" s="3">
        <v>419200</v>
      </c>
      <c r="D279" s="3" t="s">
        <v>56</v>
      </c>
      <c r="E279" s="3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">
      <c r="A280" s="3">
        <v>279</v>
      </c>
      <c r="B280" s="3">
        <v>1500</v>
      </c>
      <c r="C280" s="3">
        <v>420700</v>
      </c>
      <c r="D280" s="3" t="s">
        <v>56</v>
      </c>
      <c r="E280" s="3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">
      <c r="A281" s="3">
        <v>280</v>
      </c>
      <c r="B281" s="3">
        <v>1500</v>
      </c>
      <c r="C281" s="3">
        <v>422200</v>
      </c>
      <c r="D281" s="3" t="s">
        <v>56</v>
      </c>
      <c r="E281" s="3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">
      <c r="A282" s="3">
        <v>281</v>
      </c>
      <c r="B282" s="3">
        <v>1500</v>
      </c>
      <c r="C282" s="3">
        <v>423700</v>
      </c>
      <c r="D282" s="3" t="s">
        <v>56</v>
      </c>
      <c r="E282" s="3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">
      <c r="A283" s="3">
        <v>282</v>
      </c>
      <c r="B283" s="3">
        <v>1500</v>
      </c>
      <c r="C283" s="3">
        <v>425200</v>
      </c>
      <c r="D283" s="3" t="s">
        <v>56</v>
      </c>
      <c r="E283" s="3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">
      <c r="A284" s="3">
        <v>283</v>
      </c>
      <c r="B284" s="3">
        <v>1500</v>
      </c>
      <c r="C284" s="3">
        <v>426700</v>
      </c>
      <c r="D284" s="3" t="s">
        <v>56</v>
      </c>
      <c r="E284" s="3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">
      <c r="A285" s="3">
        <v>284</v>
      </c>
      <c r="B285" s="3">
        <v>1500</v>
      </c>
      <c r="C285" s="3">
        <v>428200</v>
      </c>
      <c r="D285" s="3" t="s">
        <v>56</v>
      </c>
      <c r="E285" s="3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">
      <c r="A286" s="3">
        <v>285</v>
      </c>
      <c r="B286" s="3">
        <v>1500</v>
      </c>
      <c r="C286" s="3">
        <v>429700</v>
      </c>
      <c r="D286" s="3" t="s">
        <v>56</v>
      </c>
      <c r="E286" s="3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">
      <c r="A287" s="3">
        <v>286</v>
      </c>
      <c r="B287" s="3">
        <v>1500</v>
      </c>
      <c r="C287" s="3">
        <v>431200</v>
      </c>
      <c r="D287" s="3" t="s">
        <v>56</v>
      </c>
      <c r="E287" s="3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">
      <c r="A288" s="3">
        <v>287</v>
      </c>
      <c r="B288" s="3">
        <v>1500</v>
      </c>
      <c r="C288" s="3">
        <v>432700</v>
      </c>
      <c r="D288" s="3" t="s">
        <v>56</v>
      </c>
      <c r="E288" s="3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">
      <c r="A289" s="3">
        <v>288</v>
      </c>
      <c r="B289" s="3">
        <v>1500</v>
      </c>
      <c r="C289" s="3">
        <v>434200</v>
      </c>
      <c r="D289" s="3" t="s">
        <v>56</v>
      </c>
      <c r="E289" s="3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">
      <c r="A290" s="3">
        <v>289</v>
      </c>
      <c r="B290" s="3">
        <v>1500</v>
      </c>
      <c r="C290" s="3">
        <v>435700</v>
      </c>
      <c r="D290" s="3" t="s">
        <v>56</v>
      </c>
      <c r="E290" s="3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">
      <c r="A291" s="3">
        <v>290</v>
      </c>
      <c r="B291" s="3">
        <v>1500</v>
      </c>
      <c r="C291" s="3">
        <v>437200</v>
      </c>
      <c r="D291" s="3" t="s">
        <v>56</v>
      </c>
      <c r="E291" s="3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">
      <c r="A292" s="3">
        <v>291</v>
      </c>
      <c r="B292" s="3">
        <v>1500</v>
      </c>
      <c r="C292" s="3">
        <v>438700</v>
      </c>
      <c r="D292" s="3" t="s">
        <v>56</v>
      </c>
      <c r="E292" s="3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">
      <c r="A293" s="3">
        <v>292</v>
      </c>
      <c r="B293" s="3">
        <v>1500</v>
      </c>
      <c r="C293" s="3">
        <v>440200</v>
      </c>
      <c r="D293" s="3" t="s">
        <v>56</v>
      </c>
      <c r="E293" s="3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">
      <c r="A294" s="3">
        <v>293</v>
      </c>
      <c r="B294" s="3">
        <v>1500</v>
      </c>
      <c r="C294" s="3">
        <v>441700</v>
      </c>
      <c r="D294" s="3" t="s">
        <v>56</v>
      </c>
      <c r="E294" s="3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">
      <c r="A295" s="3">
        <v>294</v>
      </c>
      <c r="B295" s="3">
        <v>1500</v>
      </c>
      <c r="C295" s="3">
        <v>443200</v>
      </c>
      <c r="D295" s="3" t="s">
        <v>56</v>
      </c>
      <c r="E295" s="3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">
      <c r="A296" s="3">
        <v>295</v>
      </c>
      <c r="B296" s="3">
        <v>1500</v>
      </c>
      <c r="C296" s="3">
        <v>444700</v>
      </c>
      <c r="D296" s="3" t="s">
        <v>56</v>
      </c>
      <c r="E296" s="3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">
      <c r="A297" s="3">
        <v>296</v>
      </c>
      <c r="B297" s="3">
        <v>1500</v>
      </c>
      <c r="C297" s="3">
        <v>446200</v>
      </c>
      <c r="D297" s="3" t="s">
        <v>56</v>
      </c>
      <c r="E297" s="3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">
      <c r="A298" s="3">
        <v>297</v>
      </c>
      <c r="B298" s="3">
        <v>1500</v>
      </c>
      <c r="C298" s="3">
        <v>447700</v>
      </c>
      <c r="D298" s="3" t="s">
        <v>56</v>
      </c>
      <c r="E298" s="3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">
      <c r="A299" s="3">
        <v>298</v>
      </c>
      <c r="B299" s="3">
        <v>1500</v>
      </c>
      <c r="C299" s="3">
        <v>449200</v>
      </c>
      <c r="D299" s="3" t="s">
        <v>56</v>
      </c>
      <c r="E299" s="3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">
      <c r="A300" s="3">
        <v>299</v>
      </c>
      <c r="B300" s="3">
        <v>1500</v>
      </c>
      <c r="C300" s="3">
        <v>450700</v>
      </c>
      <c r="D300" s="3" t="s">
        <v>56</v>
      </c>
      <c r="E300" s="3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">
      <c r="A301" s="3">
        <v>300</v>
      </c>
      <c r="B301" s="3">
        <v>1500</v>
      </c>
      <c r="C301" s="3">
        <v>452200</v>
      </c>
      <c r="D301" s="3" t="s">
        <v>56</v>
      </c>
      <c r="E301" s="3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">
      <c r="A302" s="3">
        <v>301</v>
      </c>
      <c r="B302" s="3">
        <v>1500</v>
      </c>
      <c r="C302" s="3">
        <v>453700</v>
      </c>
      <c r="D302" s="3" t="s">
        <v>56</v>
      </c>
      <c r="E302" s="3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">
      <c r="A303" s="3">
        <v>302</v>
      </c>
      <c r="B303" s="3">
        <v>1500</v>
      </c>
      <c r="C303" s="3">
        <v>455200</v>
      </c>
      <c r="D303" s="3" t="s">
        <v>56</v>
      </c>
      <c r="E303" s="3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">
      <c r="A304" s="3">
        <v>303</v>
      </c>
      <c r="B304" s="3">
        <v>1500</v>
      </c>
      <c r="C304" s="3">
        <v>456700</v>
      </c>
      <c r="D304" s="3" t="s">
        <v>56</v>
      </c>
      <c r="E304" s="3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">
      <c r="A305" s="3">
        <v>304</v>
      </c>
      <c r="B305" s="3">
        <v>1500</v>
      </c>
      <c r="C305" s="3">
        <v>458200</v>
      </c>
      <c r="D305" s="3" t="s">
        <v>56</v>
      </c>
      <c r="E305" s="3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">
      <c r="A306" s="3">
        <v>305</v>
      </c>
      <c r="B306" s="3">
        <v>1500</v>
      </c>
      <c r="C306" s="3">
        <v>459700</v>
      </c>
      <c r="D306" s="3" t="s">
        <v>56</v>
      </c>
      <c r="E306" s="3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">
      <c r="A307" s="3">
        <v>306</v>
      </c>
      <c r="B307" s="3">
        <v>1500</v>
      </c>
      <c r="C307" s="3">
        <v>461200</v>
      </c>
      <c r="D307" s="3" t="s">
        <v>56</v>
      </c>
      <c r="E307" s="3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">
      <c r="A308" s="3">
        <v>307</v>
      </c>
      <c r="B308" s="3">
        <v>1500</v>
      </c>
      <c r="C308" s="3">
        <v>462700</v>
      </c>
      <c r="D308" s="3" t="s">
        <v>56</v>
      </c>
      <c r="E308" s="3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">
      <c r="A309" s="3">
        <v>308</v>
      </c>
      <c r="B309" s="3">
        <v>1500</v>
      </c>
      <c r="C309" s="3">
        <v>464200</v>
      </c>
      <c r="D309" s="3" t="s">
        <v>56</v>
      </c>
      <c r="E309" s="3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">
      <c r="A310" s="3">
        <v>309</v>
      </c>
      <c r="B310" s="3">
        <v>1500</v>
      </c>
      <c r="C310" s="3">
        <v>465700</v>
      </c>
      <c r="D310" s="3" t="s">
        <v>56</v>
      </c>
      <c r="E310" s="3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">
      <c r="A311" s="3">
        <v>310</v>
      </c>
      <c r="B311" s="3">
        <v>1500</v>
      </c>
      <c r="C311" s="3">
        <v>467200</v>
      </c>
      <c r="D311" s="3" t="s">
        <v>56</v>
      </c>
      <c r="E311" s="3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">
      <c r="A312" s="3">
        <v>311</v>
      </c>
      <c r="B312" s="3">
        <v>1500</v>
      </c>
      <c r="C312" s="3">
        <v>468700</v>
      </c>
      <c r="D312" s="3" t="s">
        <v>56</v>
      </c>
      <c r="E312" s="3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">
      <c r="A313" s="3">
        <v>312</v>
      </c>
      <c r="B313" s="3">
        <v>1500</v>
      </c>
      <c r="C313" s="3">
        <v>470200</v>
      </c>
      <c r="D313" s="3" t="s">
        <v>56</v>
      </c>
      <c r="E313" s="3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">
      <c r="A314" s="3">
        <v>313</v>
      </c>
      <c r="B314" s="3">
        <v>1500</v>
      </c>
      <c r="C314" s="3">
        <v>471700</v>
      </c>
      <c r="D314" s="3" t="s">
        <v>56</v>
      </c>
      <c r="E314" s="3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">
      <c r="A315" s="3">
        <v>314</v>
      </c>
      <c r="B315" s="3">
        <v>1500</v>
      </c>
      <c r="C315" s="3">
        <v>473200</v>
      </c>
      <c r="D315" s="3" t="s">
        <v>56</v>
      </c>
      <c r="E315" s="3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">
      <c r="A316" s="3">
        <v>315</v>
      </c>
      <c r="B316" s="3">
        <v>1500</v>
      </c>
      <c r="C316" s="3">
        <v>474700</v>
      </c>
      <c r="D316" s="3" t="s">
        <v>56</v>
      </c>
      <c r="E316" s="3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">
      <c r="A317" s="3">
        <v>316</v>
      </c>
      <c r="B317" s="3">
        <v>1500</v>
      </c>
      <c r="C317" s="3">
        <v>476200</v>
      </c>
      <c r="D317" s="3" t="s">
        <v>56</v>
      </c>
      <c r="E317" s="3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">
      <c r="A318" s="3">
        <v>317</v>
      </c>
      <c r="B318" s="3">
        <v>1500</v>
      </c>
      <c r="C318" s="3">
        <v>477700</v>
      </c>
      <c r="D318" s="3" t="s">
        <v>56</v>
      </c>
      <c r="E318" s="3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">
      <c r="A319" s="3">
        <v>318</v>
      </c>
      <c r="B319" s="3">
        <v>1500</v>
      </c>
      <c r="C319" s="3">
        <v>479200</v>
      </c>
      <c r="D319" s="3" t="s">
        <v>56</v>
      </c>
      <c r="E319" s="3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">
      <c r="A320" s="3">
        <v>319</v>
      </c>
      <c r="B320" s="3">
        <v>1500</v>
      </c>
      <c r="C320" s="3">
        <v>480700</v>
      </c>
      <c r="D320" s="3" t="s">
        <v>56</v>
      </c>
      <c r="E320" s="3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">
      <c r="A321" s="3">
        <v>320</v>
      </c>
      <c r="B321" s="3">
        <v>1500</v>
      </c>
      <c r="C321" s="3">
        <v>482200</v>
      </c>
      <c r="D321" s="3" t="s">
        <v>56</v>
      </c>
      <c r="E321" s="3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">
      <c r="A322" s="3">
        <v>321</v>
      </c>
      <c r="B322" s="3">
        <v>1500</v>
      </c>
      <c r="C322" s="3">
        <v>483700</v>
      </c>
      <c r="D322" s="3" t="s">
        <v>56</v>
      </c>
      <c r="E322" s="3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">
      <c r="A323" s="3">
        <v>322</v>
      </c>
      <c r="B323" s="3">
        <v>1500</v>
      </c>
      <c r="C323" s="3">
        <v>485200</v>
      </c>
      <c r="D323" s="3" t="s">
        <v>56</v>
      </c>
      <c r="E323" s="3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">
      <c r="A324" s="3">
        <v>323</v>
      </c>
      <c r="B324" s="3">
        <v>1500</v>
      </c>
      <c r="C324" s="3">
        <v>486700</v>
      </c>
      <c r="D324" s="3" t="s">
        <v>56</v>
      </c>
      <c r="E324" s="3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">
      <c r="A325" s="3">
        <v>324</v>
      </c>
      <c r="B325" s="3">
        <v>1500</v>
      </c>
      <c r="C325" s="3">
        <v>488200</v>
      </c>
      <c r="D325" s="3" t="s">
        <v>56</v>
      </c>
      <c r="E325" s="3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">
      <c r="A326" s="3">
        <v>325</v>
      </c>
      <c r="B326" s="3">
        <v>1500</v>
      </c>
      <c r="C326" s="3">
        <v>489700</v>
      </c>
      <c r="D326" s="3" t="s">
        <v>56</v>
      </c>
      <c r="E326" s="3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">
      <c r="A327" s="3">
        <v>326</v>
      </c>
      <c r="B327" s="3">
        <v>1500</v>
      </c>
      <c r="C327" s="3">
        <v>491200</v>
      </c>
      <c r="D327" s="3" t="s">
        <v>56</v>
      </c>
      <c r="E327" s="3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">
      <c r="A328" s="3">
        <v>327</v>
      </c>
      <c r="B328" s="3">
        <v>1500</v>
      </c>
      <c r="C328" s="3">
        <v>492700</v>
      </c>
      <c r="D328" s="3" t="s">
        <v>56</v>
      </c>
      <c r="E328" s="3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">
      <c r="A329" s="3">
        <v>328</v>
      </c>
      <c r="B329" s="3">
        <v>1500</v>
      </c>
      <c r="C329" s="3">
        <v>494200</v>
      </c>
      <c r="D329" s="3" t="s">
        <v>56</v>
      </c>
      <c r="E329" s="3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">
      <c r="A330" s="3">
        <v>329</v>
      </c>
      <c r="B330" s="3">
        <v>1500</v>
      </c>
      <c r="C330" s="3">
        <v>495700</v>
      </c>
      <c r="D330" s="3" t="s">
        <v>56</v>
      </c>
      <c r="E330" s="3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">
      <c r="A331" s="3">
        <v>330</v>
      </c>
      <c r="B331" s="3">
        <v>1500</v>
      </c>
      <c r="C331" s="3">
        <v>497200</v>
      </c>
      <c r="D331" s="3" t="s">
        <v>56</v>
      </c>
      <c r="E331" s="3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">
      <c r="A332" s="3">
        <v>331</v>
      </c>
      <c r="B332" s="3">
        <v>1500</v>
      </c>
      <c r="C332" s="3">
        <v>498700</v>
      </c>
      <c r="D332" s="3" t="s">
        <v>56</v>
      </c>
      <c r="E332" s="3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">
      <c r="A333" s="3">
        <v>332</v>
      </c>
      <c r="B333" s="3">
        <v>1500</v>
      </c>
      <c r="C333" s="3">
        <v>500200</v>
      </c>
      <c r="D333" s="3" t="s">
        <v>56</v>
      </c>
      <c r="E333" s="3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">
      <c r="A334" s="3">
        <v>333</v>
      </c>
      <c r="B334" s="3">
        <v>1500</v>
      </c>
      <c r="C334" s="3">
        <v>501700</v>
      </c>
      <c r="D334" s="3" t="s">
        <v>56</v>
      </c>
      <c r="E334" s="3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">
      <c r="A335" s="3">
        <v>334</v>
      </c>
      <c r="B335" s="3">
        <v>1500</v>
      </c>
      <c r="C335" s="3">
        <v>503200</v>
      </c>
      <c r="D335" s="3" t="s">
        <v>56</v>
      </c>
      <c r="E335" s="3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">
      <c r="A336" s="3">
        <v>335</v>
      </c>
      <c r="B336" s="3">
        <v>1500</v>
      </c>
      <c r="C336" s="3">
        <v>504700</v>
      </c>
      <c r="D336" s="3" t="s">
        <v>56</v>
      </c>
      <c r="E336" s="3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">
      <c r="A337" s="3">
        <v>336</v>
      </c>
      <c r="B337" s="3">
        <v>1500</v>
      </c>
      <c r="C337" s="3">
        <v>506200</v>
      </c>
      <c r="D337" s="3" t="s">
        <v>56</v>
      </c>
      <c r="E337" s="3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">
      <c r="A338" s="3">
        <v>337</v>
      </c>
      <c r="B338" s="3">
        <v>1500</v>
      </c>
      <c r="C338" s="3">
        <v>507700</v>
      </c>
      <c r="D338" s="3" t="s">
        <v>56</v>
      </c>
      <c r="E338" s="3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">
      <c r="A339" s="3">
        <v>338</v>
      </c>
      <c r="B339" s="3">
        <v>1500</v>
      </c>
      <c r="C339" s="3">
        <v>509200</v>
      </c>
      <c r="D339" s="3" t="s">
        <v>56</v>
      </c>
      <c r="E339" s="3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">
      <c r="A340" s="3">
        <v>339</v>
      </c>
      <c r="B340" s="3">
        <v>1500</v>
      </c>
      <c r="C340" s="3">
        <v>510700</v>
      </c>
      <c r="D340" s="3" t="s">
        <v>56</v>
      </c>
      <c r="E340" s="3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">
      <c r="A341" s="3">
        <v>340</v>
      </c>
      <c r="B341" s="3">
        <v>1500</v>
      </c>
      <c r="C341" s="3">
        <v>512200</v>
      </c>
      <c r="D341" s="3" t="s">
        <v>56</v>
      </c>
      <c r="E341" s="3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">
      <c r="A342" s="3">
        <v>341</v>
      </c>
      <c r="B342" s="3">
        <v>1500</v>
      </c>
      <c r="C342" s="3">
        <v>513700</v>
      </c>
      <c r="D342" s="3" t="s">
        <v>56</v>
      </c>
      <c r="E342" s="3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">
      <c r="A343" s="3">
        <v>342</v>
      </c>
      <c r="B343" s="3">
        <v>1500</v>
      </c>
      <c r="C343" s="3">
        <v>515200</v>
      </c>
      <c r="D343" s="3" t="s">
        <v>56</v>
      </c>
      <c r="E343" s="3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">
      <c r="A344" s="3">
        <v>343</v>
      </c>
      <c r="B344" s="3">
        <v>1500</v>
      </c>
      <c r="C344" s="3">
        <v>516700</v>
      </c>
      <c r="D344" s="3" t="s">
        <v>56</v>
      </c>
      <c r="E344" s="3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">
      <c r="A345" s="3">
        <v>344</v>
      </c>
      <c r="B345" s="3">
        <v>1500</v>
      </c>
      <c r="C345" s="3">
        <v>518200</v>
      </c>
      <c r="D345" s="3" t="s">
        <v>56</v>
      </c>
      <c r="E345" s="3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">
      <c r="A346" s="3">
        <v>345</v>
      </c>
      <c r="B346" s="3">
        <v>1500</v>
      </c>
      <c r="C346" s="3">
        <v>519700</v>
      </c>
      <c r="D346" s="3" t="s">
        <v>56</v>
      </c>
      <c r="E346" s="3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">
      <c r="A347" s="3">
        <v>346</v>
      </c>
      <c r="B347" s="3">
        <v>1500</v>
      </c>
      <c r="C347" s="3">
        <v>521200</v>
      </c>
      <c r="D347" s="3" t="s">
        <v>56</v>
      </c>
      <c r="E347" s="3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">
      <c r="A348" s="3">
        <v>347</v>
      </c>
      <c r="B348" s="3">
        <v>1500</v>
      </c>
      <c r="C348" s="3">
        <v>522700</v>
      </c>
      <c r="D348" s="3" t="s">
        <v>56</v>
      </c>
      <c r="E348" s="3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">
      <c r="A349" s="3">
        <v>348</v>
      </c>
      <c r="B349" s="3">
        <v>1500</v>
      </c>
      <c r="C349" s="3">
        <v>524200</v>
      </c>
      <c r="D349" s="3" t="s">
        <v>56</v>
      </c>
      <c r="E349" s="3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">
      <c r="A350" s="3">
        <v>349</v>
      </c>
      <c r="B350" s="3">
        <v>1500</v>
      </c>
      <c r="C350" s="3">
        <v>525700</v>
      </c>
      <c r="D350" s="3" t="s">
        <v>56</v>
      </c>
      <c r="E350" s="3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">
      <c r="A351" s="3">
        <v>350</v>
      </c>
      <c r="B351" s="3">
        <v>1500</v>
      </c>
      <c r="C351" s="3">
        <v>527200</v>
      </c>
      <c r="D351" s="3" t="s">
        <v>56</v>
      </c>
      <c r="E351" s="3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">
      <c r="A352" s="3">
        <v>351</v>
      </c>
      <c r="B352" s="3">
        <v>1500</v>
      </c>
      <c r="C352" s="3">
        <v>528700</v>
      </c>
      <c r="D352" s="3" t="s">
        <v>56</v>
      </c>
      <c r="E352" s="3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">
      <c r="A353" s="3">
        <v>352</v>
      </c>
      <c r="B353" s="3">
        <v>1500</v>
      </c>
      <c r="C353" s="3">
        <v>530200</v>
      </c>
      <c r="D353" s="3" t="s">
        <v>56</v>
      </c>
      <c r="E353" s="3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">
      <c r="A354" s="3">
        <v>353</v>
      </c>
      <c r="B354" s="3">
        <v>1500</v>
      </c>
      <c r="C354" s="3">
        <v>531700</v>
      </c>
      <c r="D354" s="3" t="s">
        <v>56</v>
      </c>
      <c r="E354" s="3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">
      <c r="A355" s="3">
        <v>354</v>
      </c>
      <c r="B355" s="3">
        <v>1500</v>
      </c>
      <c r="C355" s="3">
        <v>533200</v>
      </c>
      <c r="D355" s="3" t="s">
        <v>56</v>
      </c>
      <c r="E355" s="3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">
      <c r="A356" s="3">
        <v>355</v>
      </c>
      <c r="B356" s="3">
        <v>1500</v>
      </c>
      <c r="C356" s="3">
        <v>534700</v>
      </c>
      <c r="D356" s="3" t="s">
        <v>56</v>
      </c>
      <c r="E356" s="3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">
      <c r="A357" s="3">
        <v>356</v>
      </c>
      <c r="B357" s="3">
        <v>1500</v>
      </c>
      <c r="C357" s="3">
        <v>536200</v>
      </c>
      <c r="D357" s="3" t="s">
        <v>56</v>
      </c>
      <c r="E357" s="3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">
      <c r="A358" s="3">
        <v>357</v>
      </c>
      <c r="B358" s="3">
        <v>1500</v>
      </c>
      <c r="C358" s="3">
        <v>537700</v>
      </c>
      <c r="D358" s="3" t="s">
        <v>56</v>
      </c>
      <c r="E358" s="3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">
      <c r="A359" s="3">
        <v>358</v>
      </c>
      <c r="B359" s="3">
        <v>1500</v>
      </c>
      <c r="C359" s="3">
        <v>539200</v>
      </c>
      <c r="D359" s="3" t="s">
        <v>56</v>
      </c>
      <c r="E359" s="3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">
      <c r="A360" s="3">
        <v>359</v>
      </c>
      <c r="B360" s="3">
        <v>1500</v>
      </c>
      <c r="C360" s="3">
        <v>540700</v>
      </c>
      <c r="D360" s="3" t="s">
        <v>56</v>
      </c>
      <c r="E360" s="3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">
      <c r="A361" s="3">
        <v>360</v>
      </c>
      <c r="B361" s="3">
        <v>1500</v>
      </c>
      <c r="C361" s="3">
        <v>542200</v>
      </c>
      <c r="D361" s="3" t="s">
        <v>56</v>
      </c>
      <c r="E361" s="3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">
      <c r="A362" s="3">
        <v>361</v>
      </c>
      <c r="B362" s="3">
        <v>1500</v>
      </c>
      <c r="C362" s="3">
        <v>543700</v>
      </c>
      <c r="D362" s="3" t="s">
        <v>56</v>
      </c>
      <c r="E362" s="3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">
      <c r="A363" s="3">
        <v>362</v>
      </c>
      <c r="B363" s="3">
        <v>1500</v>
      </c>
      <c r="C363" s="3">
        <v>545200</v>
      </c>
      <c r="D363" s="3" t="s">
        <v>56</v>
      </c>
      <c r="E363" s="3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">
      <c r="A364" s="3">
        <v>363</v>
      </c>
      <c r="B364" s="3">
        <v>1500</v>
      </c>
      <c r="C364" s="3">
        <v>546700</v>
      </c>
      <c r="D364" s="3" t="s">
        <v>56</v>
      </c>
      <c r="E364" s="3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">
      <c r="A365" s="3">
        <v>364</v>
      </c>
      <c r="B365" s="3">
        <v>1500</v>
      </c>
      <c r="C365" s="3">
        <v>548200</v>
      </c>
      <c r="D365" s="3" t="s">
        <v>56</v>
      </c>
      <c r="E365" s="3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">
      <c r="A366" s="3">
        <v>365</v>
      </c>
      <c r="B366" s="3">
        <v>1500</v>
      </c>
      <c r="C366" s="3">
        <v>549700</v>
      </c>
      <c r="D366" s="3" t="s">
        <v>56</v>
      </c>
      <c r="E366" s="3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">
      <c r="A367" s="3">
        <v>366</v>
      </c>
      <c r="B367" s="3">
        <v>1500</v>
      </c>
      <c r="C367" s="3">
        <v>551200</v>
      </c>
      <c r="D367" s="3" t="s">
        <v>56</v>
      </c>
      <c r="E367" s="3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">
      <c r="A368" s="3">
        <v>367</v>
      </c>
      <c r="B368" s="3">
        <v>1500</v>
      </c>
      <c r="C368" s="3">
        <v>552700</v>
      </c>
      <c r="D368" s="3" t="s">
        <v>56</v>
      </c>
      <c r="E368" s="3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">
      <c r="A369" s="3">
        <v>368</v>
      </c>
      <c r="B369" s="3">
        <v>1500</v>
      </c>
      <c r="C369" s="3">
        <v>554200</v>
      </c>
      <c r="D369" s="3" t="s">
        <v>56</v>
      </c>
      <c r="E369" s="3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">
      <c r="A370" s="3">
        <v>369</v>
      </c>
      <c r="B370" s="3">
        <v>1500</v>
      </c>
      <c r="C370" s="3">
        <v>555700</v>
      </c>
      <c r="D370" s="3" t="s">
        <v>56</v>
      </c>
      <c r="E370" s="3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">
      <c r="A371" s="3">
        <v>370</v>
      </c>
      <c r="B371" s="3">
        <v>1500</v>
      </c>
      <c r="C371" s="3">
        <v>557200</v>
      </c>
      <c r="D371" s="3" t="s">
        <v>56</v>
      </c>
      <c r="E371" s="3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">
      <c r="A372" s="3">
        <v>371</v>
      </c>
      <c r="B372" s="3">
        <v>1500</v>
      </c>
      <c r="C372" s="3">
        <v>558700</v>
      </c>
      <c r="D372" s="3" t="s">
        <v>56</v>
      </c>
      <c r="E372" s="3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">
      <c r="A373" s="3">
        <v>372</v>
      </c>
      <c r="B373" s="3">
        <v>1500</v>
      </c>
      <c r="C373" s="3">
        <v>560200</v>
      </c>
      <c r="D373" s="3" t="s">
        <v>56</v>
      </c>
      <c r="E373" s="3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">
      <c r="A374" s="3">
        <v>373</v>
      </c>
      <c r="B374" s="3">
        <v>1500</v>
      </c>
      <c r="C374" s="3">
        <v>561700</v>
      </c>
      <c r="D374" s="3" t="s">
        <v>56</v>
      </c>
      <c r="E374" s="3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">
      <c r="A375" s="3">
        <v>374</v>
      </c>
      <c r="B375" s="3">
        <v>1500</v>
      </c>
      <c r="C375" s="3">
        <v>563200</v>
      </c>
      <c r="D375" s="3" t="s">
        <v>56</v>
      </c>
      <c r="E375" s="3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">
      <c r="A376" s="3">
        <v>375</v>
      </c>
      <c r="B376" s="3">
        <v>1500</v>
      </c>
      <c r="C376" s="3">
        <v>564700</v>
      </c>
      <c r="D376" s="3" t="s">
        <v>56</v>
      </c>
      <c r="E376" s="3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">
      <c r="A377" s="3">
        <v>376</v>
      </c>
      <c r="B377" s="3">
        <v>1500</v>
      </c>
      <c r="C377" s="3">
        <v>566200</v>
      </c>
      <c r="D377" s="3" t="s">
        <v>56</v>
      </c>
      <c r="E377" s="3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">
      <c r="A378" s="3">
        <v>377</v>
      </c>
      <c r="B378" s="3">
        <v>1500</v>
      </c>
      <c r="C378" s="3">
        <v>567700</v>
      </c>
      <c r="D378" s="3" t="s">
        <v>56</v>
      </c>
      <c r="E378" s="3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">
      <c r="A379" s="3">
        <v>378</v>
      </c>
      <c r="B379" s="3">
        <v>1500</v>
      </c>
      <c r="C379" s="3">
        <v>569200</v>
      </c>
      <c r="D379" s="3" t="s">
        <v>56</v>
      </c>
      <c r="E379" s="3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">
      <c r="A380" s="3">
        <v>379</v>
      </c>
      <c r="B380" s="3">
        <v>1500</v>
      </c>
      <c r="C380" s="3">
        <v>570700</v>
      </c>
      <c r="D380" s="3" t="s">
        <v>56</v>
      </c>
      <c r="E380" s="3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">
      <c r="A381" s="3">
        <v>380</v>
      </c>
      <c r="B381" s="3">
        <v>1500</v>
      </c>
      <c r="C381" s="3">
        <v>572200</v>
      </c>
      <c r="D381" s="3" t="s">
        <v>56</v>
      </c>
      <c r="E381" s="3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">
      <c r="A382" s="3">
        <v>381</v>
      </c>
      <c r="B382" s="3">
        <v>1500</v>
      </c>
      <c r="C382" s="3">
        <v>573700</v>
      </c>
      <c r="D382" s="3" t="s">
        <v>56</v>
      </c>
      <c r="E382" s="3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">
      <c r="A383" s="3">
        <v>382</v>
      </c>
      <c r="B383" s="3">
        <v>1500</v>
      </c>
      <c r="C383" s="3">
        <v>575200</v>
      </c>
      <c r="D383" s="3" t="s">
        <v>56</v>
      </c>
      <c r="E383" s="3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">
      <c r="A384" s="3">
        <v>383</v>
      </c>
      <c r="B384" s="3">
        <v>1500</v>
      </c>
      <c r="C384" s="3">
        <v>576700</v>
      </c>
      <c r="D384" s="3" t="s">
        <v>56</v>
      </c>
      <c r="E384" s="3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">
      <c r="A385" s="3">
        <v>384</v>
      </c>
      <c r="B385" s="3">
        <v>1500</v>
      </c>
      <c r="C385" s="3">
        <v>578200</v>
      </c>
      <c r="D385" s="3" t="s">
        <v>56</v>
      </c>
      <c r="E385" s="3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">
      <c r="A386" s="3">
        <v>385</v>
      </c>
      <c r="B386" s="3">
        <v>1500</v>
      </c>
      <c r="C386" s="3">
        <v>579700</v>
      </c>
      <c r="D386" s="3" t="s">
        <v>56</v>
      </c>
      <c r="E386" s="3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">
      <c r="A387" s="3">
        <v>386</v>
      </c>
      <c r="B387" s="3">
        <v>1500</v>
      </c>
      <c r="C387" s="3">
        <v>581200</v>
      </c>
      <c r="D387" s="3" t="s">
        <v>56</v>
      </c>
      <c r="E387" s="3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">
      <c r="A388" s="3">
        <v>387</v>
      </c>
      <c r="B388" s="3">
        <v>1500</v>
      </c>
      <c r="C388" s="3">
        <v>582700</v>
      </c>
      <c r="D388" s="3" t="s">
        <v>56</v>
      </c>
      <c r="E388" s="3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">
      <c r="A389" s="3">
        <v>388</v>
      </c>
      <c r="B389" s="3">
        <v>1500</v>
      </c>
      <c r="C389" s="3">
        <v>584200</v>
      </c>
      <c r="D389" s="3" t="s">
        <v>56</v>
      </c>
      <c r="E389" s="3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">
      <c r="A390" s="3">
        <v>389</v>
      </c>
      <c r="B390" s="3">
        <v>1500</v>
      </c>
      <c r="C390" s="3">
        <v>585700</v>
      </c>
      <c r="D390" s="3" t="s">
        <v>56</v>
      </c>
      <c r="E390" s="3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">
      <c r="A391" s="3">
        <v>390</v>
      </c>
      <c r="B391" s="3">
        <v>1500</v>
      </c>
      <c r="C391" s="3">
        <v>587200</v>
      </c>
      <c r="D391" s="3" t="s">
        <v>56</v>
      </c>
      <c r="E391" s="3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">
      <c r="A392" s="3">
        <v>391</v>
      </c>
      <c r="B392" s="3">
        <v>1500</v>
      </c>
      <c r="C392" s="3">
        <v>588700</v>
      </c>
      <c r="D392" s="3" t="s">
        <v>56</v>
      </c>
      <c r="E392" s="3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">
      <c r="A393" s="3">
        <v>392</v>
      </c>
      <c r="B393" s="3">
        <v>1500</v>
      </c>
      <c r="C393" s="3">
        <v>590200</v>
      </c>
      <c r="D393" s="3" t="s">
        <v>56</v>
      </c>
      <c r="E393" s="3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">
      <c r="A394" s="3">
        <v>393</v>
      </c>
      <c r="B394" s="3">
        <v>1500</v>
      </c>
      <c r="C394" s="3">
        <v>591700</v>
      </c>
      <c r="D394" s="3" t="s">
        <v>56</v>
      </c>
      <c r="E394" s="3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">
      <c r="A395" s="3">
        <v>394</v>
      </c>
      <c r="B395" s="3">
        <v>1500</v>
      </c>
      <c r="C395" s="3">
        <v>593200</v>
      </c>
      <c r="D395" s="3" t="s">
        <v>56</v>
      </c>
      <c r="E395" s="3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">
      <c r="A396" s="3">
        <v>395</v>
      </c>
      <c r="B396" s="3">
        <v>1500</v>
      </c>
      <c r="C396" s="3">
        <v>594700</v>
      </c>
      <c r="D396" s="3" t="s">
        <v>56</v>
      </c>
      <c r="E396" s="3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">
      <c r="A397" s="3">
        <v>396</v>
      </c>
      <c r="B397" s="3">
        <v>1500</v>
      </c>
      <c r="C397" s="3">
        <v>596200</v>
      </c>
      <c r="D397" s="3" t="s">
        <v>56</v>
      </c>
      <c r="E397" s="3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">
      <c r="A398" s="3">
        <v>397</v>
      </c>
      <c r="B398" s="3">
        <v>1500</v>
      </c>
      <c r="C398" s="3">
        <v>597700</v>
      </c>
      <c r="D398" s="3" t="s">
        <v>56</v>
      </c>
      <c r="E398" s="3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">
      <c r="A399" s="3">
        <v>398</v>
      </c>
      <c r="B399" s="3">
        <v>1500</v>
      </c>
      <c r="C399" s="3">
        <v>599200</v>
      </c>
      <c r="D399" s="3" t="s">
        <v>56</v>
      </c>
      <c r="E399" s="3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">
      <c r="A400" s="3">
        <v>399</v>
      </c>
      <c r="B400" s="3">
        <v>1500</v>
      </c>
      <c r="C400" s="3">
        <v>600700</v>
      </c>
      <c r="D400" s="3" t="s">
        <v>56</v>
      </c>
      <c r="E400" s="3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">
      <c r="A401" s="3">
        <v>400</v>
      </c>
      <c r="B401" s="3">
        <v>1500</v>
      </c>
      <c r="C401" s="3">
        <v>602200</v>
      </c>
      <c r="D401" s="3" t="s">
        <v>56</v>
      </c>
      <c r="E401" s="3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计算表</vt:lpstr>
      <vt:lpstr>等级数据及奖励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pan</cp:lastModifiedBy>
  <dcterms:created xsi:type="dcterms:W3CDTF">2021-06-04T16:05:04Z</dcterms:created>
  <dcterms:modified xsi:type="dcterms:W3CDTF">2021-06-04T16:05:31Z</dcterms:modified>
</cp:coreProperties>
</file>